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6-2017 评优评奖表格\附件1、2016-2017-奖学金名额分配\"/>
    </mc:Choice>
  </mc:AlternateContent>
  <bookViews>
    <workbookView xWindow="0" yWindow="0" windowWidth="22950" windowHeight="9930" activeTab="8"/>
  </bookViews>
  <sheets>
    <sheet name="15动画" sheetId="2" r:id="rId1"/>
    <sheet name="15绘画" sheetId="3" r:id="rId2"/>
    <sheet name="15音表" sheetId="4" r:id="rId3"/>
    <sheet name="15视传" sheetId="7" r:id="rId4"/>
    <sheet name="15环艺" sheetId="8" r:id="rId5"/>
    <sheet name="15产品" sheetId="9" r:id="rId6"/>
    <sheet name="15广编" sheetId="10" r:id="rId7"/>
    <sheet name="15电制中外" sheetId="5" r:id="rId8"/>
    <sheet name="15艺设中外" sheetId="6" r:id="rId9"/>
  </sheets>
  <externalReferences>
    <externalReference r:id="rId10"/>
  </externalReferences>
  <calcPr calcId="152511"/>
</workbook>
</file>

<file path=xl/calcChain.xml><?xml version="1.0" encoding="utf-8"?>
<calcChain xmlns="http://schemas.openxmlformats.org/spreadsheetml/2006/main">
  <c r="A16" i="10" l="1"/>
  <c r="A4" i="10"/>
  <c r="A13" i="10"/>
  <c r="A7" i="10"/>
  <c r="A12" i="9"/>
  <c r="A3" i="9"/>
  <c r="A14" i="9"/>
  <c r="A11" i="9"/>
  <c r="A7" i="9"/>
  <c r="A13" i="9"/>
  <c r="A8" i="9"/>
  <c r="A4" i="9"/>
  <c r="A5" i="7"/>
  <c r="A12" i="7"/>
  <c r="A3" i="7"/>
  <c r="A9" i="7"/>
  <c r="A4" i="7"/>
  <c r="A14" i="7"/>
  <c r="A10" i="7"/>
  <c r="A6" i="7"/>
  <c r="A20" i="6"/>
  <c r="A11" i="6"/>
  <c r="A7" i="6"/>
  <c r="A3" i="6"/>
  <c r="A8" i="6"/>
  <c r="A13" i="6"/>
  <c r="A18" i="6"/>
  <c r="A14" i="6"/>
  <c r="A6" i="6"/>
  <c r="A21" i="6"/>
</calcChain>
</file>

<file path=xl/sharedStrings.xml><?xml version="1.0" encoding="utf-8"?>
<sst xmlns="http://schemas.openxmlformats.org/spreadsheetml/2006/main" count="481" uniqueCount="185">
  <si>
    <t>班级</t>
  </si>
  <si>
    <t>姓名</t>
  </si>
  <si>
    <t>学号</t>
  </si>
  <si>
    <t>基础分</t>
  </si>
  <si>
    <t>综合素质测评总分</t>
  </si>
  <si>
    <t>班级成绩排名</t>
  </si>
  <si>
    <t>年级综测排名</t>
  </si>
  <si>
    <t>奖学金等级</t>
  </si>
  <si>
    <t>4班</t>
  </si>
  <si>
    <t>谢芸倩</t>
  </si>
  <si>
    <t>蔡程美</t>
  </si>
  <si>
    <t>1班</t>
  </si>
  <si>
    <t>李玲琳</t>
  </si>
  <si>
    <t>王颖</t>
  </si>
  <si>
    <t>王倩</t>
  </si>
  <si>
    <t>3班</t>
  </si>
  <si>
    <t>李佳秀</t>
  </si>
  <si>
    <t>2班</t>
  </si>
  <si>
    <t>陈茗</t>
  </si>
  <si>
    <t>陈娟</t>
  </si>
  <si>
    <t>胡樱誉</t>
  </si>
  <si>
    <t>何敏</t>
  </si>
  <si>
    <t>叶佳欣</t>
  </si>
  <si>
    <t>魏李瑶</t>
  </si>
  <si>
    <t>李琴</t>
  </si>
  <si>
    <t>叶善俊</t>
  </si>
  <si>
    <t>谢名钧</t>
  </si>
  <si>
    <t>杨洋</t>
  </si>
  <si>
    <t>柏紫文</t>
  </si>
  <si>
    <t>王丽莎</t>
  </si>
  <si>
    <t>邓瑶</t>
  </si>
  <si>
    <t>李诗宇</t>
  </si>
  <si>
    <t>刘宝霜</t>
  </si>
  <si>
    <t>叶文意</t>
  </si>
  <si>
    <t>刘姝君</t>
  </si>
  <si>
    <t>201511022108</t>
  </si>
  <si>
    <t>刘唯薇</t>
  </si>
  <si>
    <t>李京京</t>
  </si>
  <si>
    <t>郑静</t>
  </si>
  <si>
    <t>王一苗</t>
  </si>
  <si>
    <t>喻昭虹</t>
  </si>
  <si>
    <t>魏薇</t>
  </si>
  <si>
    <t>周茂雯</t>
  </si>
  <si>
    <t>陈荣华</t>
  </si>
  <si>
    <t>李悦</t>
  </si>
  <si>
    <t>黄丽君</t>
  </si>
  <si>
    <t>葛君白</t>
  </si>
  <si>
    <t>201511031303</t>
  </si>
  <si>
    <t>杨露</t>
  </si>
  <si>
    <t>201511031110</t>
  </si>
  <si>
    <t>徐杨慧美</t>
  </si>
  <si>
    <t>张俐玲</t>
  </si>
  <si>
    <t>唐秀君</t>
  </si>
  <si>
    <t>杨家麟</t>
  </si>
  <si>
    <t>吕应双</t>
  </si>
  <si>
    <t>王梦媛</t>
  </si>
  <si>
    <t>5班</t>
  </si>
  <si>
    <t>廖修强</t>
  </si>
  <si>
    <t>廖思宇</t>
  </si>
  <si>
    <t>杨阳</t>
  </si>
  <si>
    <t>周婷玉</t>
  </si>
  <si>
    <t>胥诗楠</t>
  </si>
  <si>
    <t>陈立</t>
  </si>
  <si>
    <t>李洵</t>
  </si>
  <si>
    <t>杨青秸</t>
  </si>
  <si>
    <t>牟其宇</t>
  </si>
  <si>
    <t>宋海兰</t>
  </si>
  <si>
    <t>佘柳</t>
  </si>
  <si>
    <t>唐继珍</t>
  </si>
  <si>
    <t>刘秋月</t>
  </si>
  <si>
    <t>201521219110</t>
  </si>
  <si>
    <t>赵晓杨</t>
  </si>
  <si>
    <t>张婉悦</t>
  </si>
  <si>
    <t>201521219120</t>
  </si>
  <si>
    <t>辜君琳</t>
  </si>
  <si>
    <t>201521219106</t>
  </si>
  <si>
    <t>周然</t>
  </si>
  <si>
    <t>201521219125</t>
  </si>
  <si>
    <t>聂怡</t>
  </si>
  <si>
    <t>201521219112</t>
  </si>
  <si>
    <t>何思宜</t>
  </si>
  <si>
    <t>廖静</t>
  </si>
  <si>
    <t>王婷</t>
  </si>
  <si>
    <t>张迎</t>
  </si>
  <si>
    <t>陈涛</t>
  </si>
  <si>
    <t>覃巾巾</t>
  </si>
  <si>
    <t>杨世林</t>
  </si>
  <si>
    <t>唐景阳</t>
  </si>
  <si>
    <t>张一孟娇</t>
  </si>
  <si>
    <t>白钦</t>
  </si>
  <si>
    <t>谢玉林</t>
  </si>
  <si>
    <t>秦号南</t>
  </si>
  <si>
    <t>李蒙</t>
  </si>
  <si>
    <t>李佳忆</t>
  </si>
  <si>
    <t>刘鑫宇</t>
  </si>
  <si>
    <t>车佳玉</t>
  </si>
  <si>
    <t>郑慧玲</t>
  </si>
  <si>
    <t>王昕童</t>
  </si>
  <si>
    <t>万宴玲</t>
  </si>
  <si>
    <t>任彬瑞</t>
  </si>
  <si>
    <t>李明昱</t>
  </si>
  <si>
    <t>邹燚</t>
  </si>
  <si>
    <t>罗珍</t>
  </si>
  <si>
    <t>孙晓萍</t>
  </si>
  <si>
    <t>冯玲</t>
  </si>
  <si>
    <t>袁茂</t>
  </si>
  <si>
    <t>董思秀</t>
  </si>
  <si>
    <t>刘静</t>
  </si>
  <si>
    <t>龙昕</t>
  </si>
  <si>
    <t>林烨</t>
  </si>
  <si>
    <t>张露平</t>
  </si>
  <si>
    <t>赵思雨</t>
  </si>
  <si>
    <t>陈曼雯</t>
  </si>
  <si>
    <t>何娟</t>
  </si>
  <si>
    <t>耿仕逸</t>
  </si>
  <si>
    <t>项庭敏</t>
  </si>
  <si>
    <t>粟杨</t>
  </si>
  <si>
    <t>胥岳</t>
  </si>
  <si>
    <t>张媛</t>
  </si>
  <si>
    <t>魏小云</t>
  </si>
  <si>
    <t>何意</t>
  </si>
  <si>
    <t>201511002105</t>
  </si>
  <si>
    <t>张超琼</t>
  </si>
  <si>
    <t>201511002126</t>
  </si>
  <si>
    <t>郑青玫</t>
  </si>
  <si>
    <t>201511002127</t>
  </si>
  <si>
    <t>严灵苓</t>
  </si>
  <si>
    <t>201511002122</t>
  </si>
  <si>
    <t>杨令</t>
  </si>
  <si>
    <t>许先娜</t>
  </si>
  <si>
    <t>黄梦娟</t>
  </si>
  <si>
    <t>高晶雨</t>
  </si>
  <si>
    <t>王宝利</t>
  </si>
  <si>
    <t>张丽娟</t>
  </si>
  <si>
    <t>张定娟</t>
  </si>
  <si>
    <t>刘晓红</t>
  </si>
  <si>
    <t>邓涛</t>
  </si>
  <si>
    <t>胡敏</t>
  </si>
  <si>
    <t>潘瑞琴</t>
  </si>
  <si>
    <t>潘悦</t>
  </si>
  <si>
    <t>赵银</t>
  </si>
  <si>
    <t>201511003126</t>
  </si>
  <si>
    <t>彭梦瑶</t>
  </si>
  <si>
    <t>樊露西</t>
  </si>
  <si>
    <t>舒叶</t>
  </si>
  <si>
    <t>黄雨姣</t>
  </si>
  <si>
    <t>杨思敏</t>
  </si>
  <si>
    <t>王红</t>
  </si>
  <si>
    <t>王慧敏</t>
  </si>
  <si>
    <t>冉力</t>
  </si>
  <si>
    <t>李巧</t>
  </si>
  <si>
    <t>王颖异</t>
  </si>
  <si>
    <t>周曦媛</t>
  </si>
  <si>
    <t>张敏</t>
  </si>
  <si>
    <t>赖婕</t>
  </si>
  <si>
    <t>201511211308</t>
  </si>
  <si>
    <t>陈希砚</t>
  </si>
  <si>
    <t>201511211304</t>
  </si>
  <si>
    <t>张林鹂</t>
  </si>
  <si>
    <t>201511211222</t>
  </si>
  <si>
    <t>谭玉</t>
  </si>
  <si>
    <t>201511211211</t>
  </si>
  <si>
    <t>李佳</t>
    <phoneticPr fontId="1" type="noConversion"/>
  </si>
  <si>
    <t>邓艳欣</t>
  </si>
  <si>
    <t>刘雯瑞</t>
    <phoneticPr fontId="1" type="noConversion"/>
  </si>
  <si>
    <t>张露</t>
    <phoneticPr fontId="1" type="noConversion"/>
  </si>
  <si>
    <t>剔除励志</t>
    <phoneticPr fontId="1" type="noConversion"/>
  </si>
  <si>
    <t>剔除励志</t>
    <phoneticPr fontId="1" type="noConversion"/>
  </si>
  <si>
    <t>剔除励志</t>
    <phoneticPr fontId="1" type="noConversion"/>
  </si>
  <si>
    <t>剔除国奖</t>
    <phoneticPr fontId="1" type="noConversion"/>
  </si>
  <si>
    <t>无励志</t>
    <phoneticPr fontId="1" type="noConversion"/>
  </si>
  <si>
    <t>特等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</si>
  <si>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</si>
  <si>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</si>
  <si>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</si>
  <si>
    <t>一等</t>
    <phoneticPr fontId="1" type="noConversion"/>
  </si>
  <si>
    <t>无</t>
    <phoneticPr fontId="1" type="noConversion"/>
  </si>
  <si>
    <t>特等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</si>
  <si>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</si>
  <si>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</si>
  <si>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</si>
  <si>
    <t>无</t>
    <phoneticPr fontId="1" type="noConversion"/>
  </si>
  <si>
    <t>陈依</t>
    <phoneticPr fontId="1" type="noConversion"/>
  </si>
  <si>
    <t>二等</t>
    <phoneticPr fontId="1" type="noConversion"/>
  </si>
  <si>
    <t>3班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</si>
</sst>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177" fontId="0" fillId="0" borderId="1" xfId="0" applyNumberFormat="1" applyBorder="1" applyAlignment="1">
      <alignment horizontal="left" vertical="center"/>
    </xf>
    <xf numFmtId="177" fontId="0" fillId="2" borderId="1" xfId="0" applyNumberForma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0" xfId="0" applyBorder="1">
      <alignment vertical="center"/>
    </xf>
    <xf numFmtId="176" fontId="0" fillId="2" borderId="1" xfId="0" applyNumberForma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>
      <alignment vertical="center"/>
    </xf>
    <xf numFmtId="176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quotePrefix="1" applyBorder="1" applyAlignment="1">
      <alignment horizontal="left" vertical="center"/>
    </xf>
    <xf numFmtId="0" fontId="0" fillId="0" borderId="1" xfId="0" quotePrefix="1" applyBorder="1">
      <alignment vertical="center"/>
    </xf>
    <xf numFmtId="0" fontId="0" fillId="0" borderId="1" xfId="0" quotePrefix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27979;&#35780;/&#27979;&#35780;/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动画"/>
      <sheetName val="15绘画"/>
      <sheetName val="15音表"/>
      <sheetName val="15电制中外"/>
      <sheetName val="15艺设中外"/>
      <sheetName val="15视传"/>
      <sheetName val="15环艺"/>
      <sheetName val="15产品"/>
      <sheetName val="15广编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>
            <v>2</v>
          </cell>
        </row>
        <row r="4">
          <cell r="A4">
            <v>2</v>
          </cell>
        </row>
        <row r="6">
          <cell r="A6">
            <v>2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3</v>
          </cell>
        </row>
        <row r="10">
          <cell r="A10">
            <v>1</v>
          </cell>
        </row>
        <row r="11">
          <cell r="A11">
            <v>1</v>
          </cell>
        </row>
        <row r="12">
          <cell r="A12">
            <v>3</v>
          </cell>
        </row>
        <row r="13">
          <cell r="A13">
            <v>3</v>
          </cell>
        </row>
      </sheetData>
      <sheetData sheetId="5" refreshError="1">
        <row r="2">
          <cell r="A2">
            <v>2</v>
          </cell>
        </row>
        <row r="3">
          <cell r="A3">
            <v>1</v>
          </cell>
        </row>
        <row r="4">
          <cell r="A4">
            <v>1</v>
          </cell>
        </row>
        <row r="5">
          <cell r="A5">
            <v>2</v>
          </cell>
        </row>
        <row r="6">
          <cell r="A6">
            <v>2</v>
          </cell>
        </row>
        <row r="9">
          <cell r="A9">
            <v>1</v>
          </cell>
        </row>
        <row r="11">
          <cell r="A11">
            <v>2</v>
          </cell>
        </row>
        <row r="12">
          <cell r="A12">
            <v>2</v>
          </cell>
        </row>
      </sheetData>
      <sheetData sheetId="6" refreshError="1"/>
      <sheetData sheetId="7" refreshError="1">
        <row r="2">
          <cell r="A2">
            <v>1</v>
          </cell>
        </row>
        <row r="3">
          <cell r="A3">
            <v>1</v>
          </cell>
        </row>
        <row r="4">
          <cell r="A4">
            <v>1</v>
          </cell>
        </row>
        <row r="5">
          <cell r="A5">
            <v>2</v>
          </cell>
        </row>
        <row r="6">
          <cell r="A6">
            <v>2</v>
          </cell>
        </row>
        <row r="7">
          <cell r="A7">
            <v>2</v>
          </cell>
        </row>
        <row r="8">
          <cell r="A8">
            <v>2</v>
          </cell>
        </row>
        <row r="10">
          <cell r="A10">
            <v>1</v>
          </cell>
        </row>
        <row r="11">
          <cell r="A11">
            <v>1</v>
          </cell>
        </row>
      </sheetData>
      <sheetData sheetId="8" refreshError="1">
        <row r="2">
          <cell r="A2">
            <v>2</v>
          </cell>
        </row>
        <row r="4">
          <cell r="A4">
            <v>3</v>
          </cell>
        </row>
        <row r="6">
          <cell r="A6">
            <v>2</v>
          </cell>
        </row>
        <row r="7">
          <cell r="A7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workbookViewId="0">
      <selection activeCell="B10" sqref="B10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10"/>
      <c r="J1" s="11"/>
    </row>
    <row r="2" spans="1:10" x14ac:dyDescent="0.15">
      <c r="A2" s="2" t="s">
        <v>8</v>
      </c>
      <c r="B2" s="2" t="s">
        <v>10</v>
      </c>
      <c r="C2" s="5">
        <v>201511022402</v>
      </c>
      <c r="D2" s="1">
        <v>57</v>
      </c>
      <c r="E2" s="1">
        <v>68.2</v>
      </c>
      <c r="F2" s="1">
        <v>3</v>
      </c>
      <c r="G2" s="7">
        <v>3</v>
      </c>
      <c r="H2" s="27" t="s">
        <v>171</v>
      </c>
      <c r="I2" s="28">
        <v>1</v>
      </c>
    </row>
    <row r="3" spans="1:10" x14ac:dyDescent="0.15">
      <c r="A3" s="2" t="s">
        <v>8</v>
      </c>
      <c r="B3" s="2" t="s">
        <v>29</v>
      </c>
      <c r="C3" s="8">
        <v>201511022414</v>
      </c>
      <c r="D3" s="1">
        <v>60</v>
      </c>
      <c r="E3" s="1">
        <v>65.5</v>
      </c>
      <c r="F3" s="1">
        <v>1</v>
      </c>
      <c r="G3" s="7">
        <v>4</v>
      </c>
      <c r="H3" s="23" t="s">
        <v>172</v>
      </c>
      <c r="I3" s="36">
        <v>3</v>
      </c>
    </row>
    <row r="4" spans="1:10" x14ac:dyDescent="0.15">
      <c r="A4" s="6" t="s">
        <v>11</v>
      </c>
      <c r="B4" s="6" t="s">
        <v>12</v>
      </c>
      <c r="C4" s="12">
        <v>201511022106</v>
      </c>
      <c r="D4" s="6">
        <v>54</v>
      </c>
      <c r="E4" s="7">
        <v>65.3</v>
      </c>
      <c r="F4" s="7">
        <v>6</v>
      </c>
      <c r="G4" s="1">
        <v>5</v>
      </c>
      <c r="H4" s="23" t="s">
        <v>172</v>
      </c>
      <c r="I4" s="36"/>
    </row>
    <row r="5" spans="1:10" x14ac:dyDescent="0.15">
      <c r="A5" s="6" t="s">
        <v>17</v>
      </c>
      <c r="B5" s="2" t="s">
        <v>19</v>
      </c>
      <c r="C5" s="12">
        <v>201511022202</v>
      </c>
      <c r="D5" s="1">
        <v>60</v>
      </c>
      <c r="E5" s="1">
        <v>64.5</v>
      </c>
      <c r="F5" s="1">
        <v>1</v>
      </c>
      <c r="G5" s="1">
        <v>8</v>
      </c>
      <c r="H5" s="23" t="s">
        <v>172</v>
      </c>
      <c r="I5" s="36"/>
    </row>
    <row r="6" spans="1:10" x14ac:dyDescent="0.15">
      <c r="A6" s="2" t="s">
        <v>17</v>
      </c>
      <c r="B6" s="2" t="s">
        <v>27</v>
      </c>
      <c r="C6" s="8">
        <v>201511022422</v>
      </c>
      <c r="D6" s="1">
        <v>60</v>
      </c>
      <c r="E6" s="1">
        <v>64</v>
      </c>
      <c r="F6" s="1">
        <v>1</v>
      </c>
      <c r="G6" s="1">
        <v>10</v>
      </c>
      <c r="H6" s="27" t="s">
        <v>173</v>
      </c>
      <c r="I6" s="36">
        <v>7</v>
      </c>
    </row>
    <row r="7" spans="1:10" x14ac:dyDescent="0.15">
      <c r="A7" s="6" t="s">
        <v>17</v>
      </c>
      <c r="B7" s="2" t="s">
        <v>18</v>
      </c>
      <c r="C7" s="12">
        <v>201511022203</v>
      </c>
      <c r="D7" s="1">
        <v>58</v>
      </c>
      <c r="E7" s="1">
        <v>63.2</v>
      </c>
      <c r="F7" s="1">
        <v>2</v>
      </c>
      <c r="G7" s="1">
        <v>12</v>
      </c>
      <c r="H7" s="27" t="s">
        <v>173</v>
      </c>
      <c r="I7" s="36"/>
    </row>
    <row r="8" spans="1:10" x14ac:dyDescent="0.15">
      <c r="A8" s="1" t="s">
        <v>11</v>
      </c>
      <c r="B8" s="1" t="s">
        <v>34</v>
      </c>
      <c r="C8" s="20" t="s">
        <v>35</v>
      </c>
      <c r="D8" s="1">
        <v>56</v>
      </c>
      <c r="E8" s="1">
        <v>63.1</v>
      </c>
      <c r="F8" s="1">
        <v>4</v>
      </c>
      <c r="G8" s="1">
        <v>13</v>
      </c>
      <c r="H8" s="27" t="s">
        <v>173</v>
      </c>
      <c r="I8" s="36"/>
    </row>
    <row r="9" spans="1:10" x14ac:dyDescent="0.15">
      <c r="A9" s="2" t="s">
        <v>15</v>
      </c>
      <c r="B9" s="2" t="s">
        <v>22</v>
      </c>
      <c r="C9" s="8">
        <v>201511022321</v>
      </c>
      <c r="D9" s="1">
        <v>57</v>
      </c>
      <c r="E9" s="1">
        <v>62.5</v>
      </c>
      <c r="F9" s="1">
        <v>3</v>
      </c>
      <c r="G9" s="1">
        <v>14</v>
      </c>
      <c r="H9" s="27" t="s">
        <v>173</v>
      </c>
      <c r="I9" s="36"/>
    </row>
    <row r="10" spans="1:10" x14ac:dyDescent="0.15">
      <c r="A10" s="6" t="s">
        <v>15</v>
      </c>
      <c r="B10" s="2" t="s">
        <v>16</v>
      </c>
      <c r="C10" s="12">
        <v>201511022306</v>
      </c>
      <c r="D10" s="1">
        <v>58</v>
      </c>
      <c r="E10" s="1">
        <v>61.9</v>
      </c>
      <c r="F10" s="1">
        <v>2</v>
      </c>
      <c r="G10" s="1">
        <v>15</v>
      </c>
      <c r="H10" s="27" t="s">
        <v>173</v>
      </c>
      <c r="I10" s="36"/>
    </row>
    <row r="11" spans="1:10" x14ac:dyDescent="0.15">
      <c r="A11" s="2" t="s">
        <v>17</v>
      </c>
      <c r="B11" s="1" t="s">
        <v>30</v>
      </c>
      <c r="C11" s="8">
        <v>201511022204</v>
      </c>
      <c r="D11" s="1">
        <v>56</v>
      </c>
      <c r="E11" s="1">
        <v>61.5</v>
      </c>
      <c r="F11" s="1">
        <v>4</v>
      </c>
      <c r="G11" s="1">
        <v>16</v>
      </c>
      <c r="H11" s="27" t="s">
        <v>173</v>
      </c>
      <c r="I11" s="36"/>
    </row>
    <row r="12" spans="1:10" x14ac:dyDescent="0.15">
      <c r="A12" s="6" t="s">
        <v>11</v>
      </c>
      <c r="B12" s="6" t="s">
        <v>13</v>
      </c>
      <c r="C12" s="12">
        <v>201511022116</v>
      </c>
      <c r="D12" s="7">
        <v>57</v>
      </c>
      <c r="E12" s="7">
        <v>61.2</v>
      </c>
      <c r="F12" s="7">
        <v>3</v>
      </c>
      <c r="G12" s="1">
        <v>17</v>
      </c>
      <c r="H12" s="27" t="s">
        <v>173</v>
      </c>
      <c r="I12" s="36"/>
    </row>
    <row r="13" spans="1:10" x14ac:dyDescent="0.15">
      <c r="A13" s="6" t="s">
        <v>15</v>
      </c>
      <c r="B13" s="2" t="s">
        <v>20</v>
      </c>
      <c r="C13" s="12">
        <v>201511022301</v>
      </c>
      <c r="D13" s="1">
        <v>53</v>
      </c>
      <c r="E13" s="1">
        <v>59</v>
      </c>
      <c r="F13" s="1">
        <v>7</v>
      </c>
      <c r="G13" s="7">
        <v>18</v>
      </c>
      <c r="H13" s="27" t="s">
        <v>174</v>
      </c>
      <c r="I13" s="36">
        <v>12</v>
      </c>
    </row>
    <row r="14" spans="1:10" x14ac:dyDescent="0.15">
      <c r="A14" s="2" t="s">
        <v>17</v>
      </c>
      <c r="B14" s="2" t="s">
        <v>28</v>
      </c>
      <c r="C14" s="8">
        <v>201511022201</v>
      </c>
      <c r="D14" s="1">
        <v>54</v>
      </c>
      <c r="E14" s="1">
        <v>58.2</v>
      </c>
      <c r="F14" s="1">
        <v>6</v>
      </c>
      <c r="G14" s="1">
        <v>20</v>
      </c>
      <c r="H14" s="27" t="s">
        <v>174</v>
      </c>
      <c r="I14" s="36"/>
    </row>
    <row r="15" spans="1:10" x14ac:dyDescent="0.15">
      <c r="A15" s="6" t="s">
        <v>8</v>
      </c>
      <c r="B15" s="6" t="s">
        <v>23</v>
      </c>
      <c r="C15" s="9">
        <v>201511022417</v>
      </c>
      <c r="D15" s="7">
        <v>56</v>
      </c>
      <c r="E15" s="7">
        <v>58</v>
      </c>
      <c r="F15" s="7">
        <v>4</v>
      </c>
      <c r="G15" s="1">
        <v>21</v>
      </c>
      <c r="H15" s="27" t="s">
        <v>174</v>
      </c>
      <c r="I15" s="36"/>
    </row>
    <row r="16" spans="1:10" x14ac:dyDescent="0.15">
      <c r="A16" s="2" t="s">
        <v>15</v>
      </c>
      <c r="B16" s="2" t="s">
        <v>31</v>
      </c>
      <c r="C16" s="8">
        <v>201511022307</v>
      </c>
      <c r="D16" s="1">
        <v>56</v>
      </c>
      <c r="E16" s="1">
        <v>58</v>
      </c>
      <c r="F16" s="1">
        <v>4</v>
      </c>
      <c r="G16" s="1">
        <v>22</v>
      </c>
      <c r="H16" s="27" t="s">
        <v>174</v>
      </c>
      <c r="I16" s="36"/>
    </row>
    <row r="17" spans="1:9" x14ac:dyDescent="0.15">
      <c r="A17" s="2" t="s">
        <v>8</v>
      </c>
      <c r="B17" s="2" t="s">
        <v>25</v>
      </c>
      <c r="C17" s="8">
        <v>201511022423</v>
      </c>
      <c r="D17" s="1">
        <v>53</v>
      </c>
      <c r="E17" s="1">
        <v>57</v>
      </c>
      <c r="F17" s="1">
        <v>7</v>
      </c>
      <c r="G17" s="1">
        <v>23</v>
      </c>
      <c r="H17" s="27" t="s">
        <v>174</v>
      </c>
      <c r="I17" s="36"/>
    </row>
    <row r="18" spans="1:9" x14ac:dyDescent="0.15">
      <c r="A18" s="2" t="s">
        <v>15</v>
      </c>
      <c r="B18" s="2" t="s">
        <v>26</v>
      </c>
      <c r="C18" s="8">
        <v>201511022318</v>
      </c>
      <c r="D18" s="1">
        <v>52</v>
      </c>
      <c r="E18" s="1">
        <v>56.8</v>
      </c>
      <c r="F18" s="1">
        <v>8</v>
      </c>
      <c r="G18" s="1">
        <v>24</v>
      </c>
      <c r="H18" s="27" t="s">
        <v>174</v>
      </c>
      <c r="I18" s="36"/>
    </row>
    <row r="19" spans="1:9" x14ac:dyDescent="0.15">
      <c r="A19" s="2" t="s">
        <v>15</v>
      </c>
      <c r="B19" s="2" t="s">
        <v>32</v>
      </c>
      <c r="C19" s="8">
        <v>201511022309</v>
      </c>
      <c r="D19" s="1">
        <v>54</v>
      </c>
      <c r="E19" s="1">
        <v>56.2</v>
      </c>
      <c r="F19" s="1">
        <v>6</v>
      </c>
      <c r="G19" s="1">
        <v>25</v>
      </c>
      <c r="H19" s="27" t="s">
        <v>174</v>
      </c>
      <c r="I19" s="36"/>
    </row>
    <row r="20" spans="1:9" x14ac:dyDescent="0.15">
      <c r="A20" s="2" t="s">
        <v>11</v>
      </c>
      <c r="B20" s="1" t="s">
        <v>21</v>
      </c>
      <c r="C20" s="8">
        <v>201511022105</v>
      </c>
      <c r="D20" s="1">
        <v>52</v>
      </c>
      <c r="E20" s="1">
        <v>56.1</v>
      </c>
      <c r="F20" s="1">
        <v>8</v>
      </c>
      <c r="G20" s="1">
        <v>26</v>
      </c>
      <c r="H20" s="27" t="s">
        <v>174</v>
      </c>
      <c r="I20" s="36"/>
    </row>
    <row r="21" spans="1:9" x14ac:dyDescent="0.15">
      <c r="A21" s="2" t="s">
        <v>8</v>
      </c>
      <c r="B21" s="2" t="s">
        <v>9</v>
      </c>
      <c r="C21" s="5">
        <v>201511022419</v>
      </c>
      <c r="D21" s="1">
        <v>54</v>
      </c>
      <c r="E21" s="1">
        <v>56</v>
      </c>
      <c r="F21" s="1">
        <v>6</v>
      </c>
      <c r="G21" s="1">
        <v>27</v>
      </c>
      <c r="H21" s="27" t="s">
        <v>174</v>
      </c>
      <c r="I21" s="36"/>
    </row>
    <row r="22" spans="1:9" x14ac:dyDescent="0.15">
      <c r="A22" s="2" t="s">
        <v>17</v>
      </c>
      <c r="B22" s="2" t="s">
        <v>33</v>
      </c>
      <c r="C22" s="8">
        <v>201511022221</v>
      </c>
      <c r="D22" s="1">
        <v>55</v>
      </c>
      <c r="E22" s="1">
        <v>55.5</v>
      </c>
      <c r="F22" s="1">
        <v>5</v>
      </c>
      <c r="G22" s="1">
        <v>28</v>
      </c>
      <c r="H22" s="27" t="s">
        <v>174</v>
      </c>
      <c r="I22" s="36"/>
    </row>
    <row r="23" spans="1:9" x14ac:dyDescent="0.15">
      <c r="A23" s="6" t="s">
        <v>17</v>
      </c>
      <c r="B23" s="6" t="s">
        <v>24</v>
      </c>
      <c r="C23" s="9">
        <v>201511022207</v>
      </c>
      <c r="D23" s="7">
        <v>52</v>
      </c>
      <c r="E23" s="7">
        <v>53.7</v>
      </c>
      <c r="F23" s="7">
        <v>8</v>
      </c>
      <c r="G23" s="1">
        <v>29</v>
      </c>
      <c r="H23" s="27" t="s">
        <v>174</v>
      </c>
      <c r="I23" s="36"/>
    </row>
    <row r="24" spans="1:9" x14ac:dyDescent="0.15">
      <c r="A24" s="6" t="s">
        <v>11</v>
      </c>
      <c r="B24" s="2" t="s">
        <v>14</v>
      </c>
      <c r="C24" s="12">
        <v>201511022113</v>
      </c>
      <c r="D24" s="1">
        <v>53</v>
      </c>
      <c r="E24" s="1">
        <v>53</v>
      </c>
      <c r="F24" s="1">
        <v>7</v>
      </c>
      <c r="G24" s="1">
        <v>30</v>
      </c>
      <c r="H24" s="27" t="s">
        <v>174</v>
      </c>
      <c r="I24" s="36"/>
    </row>
    <row r="25" spans="1:9" x14ac:dyDescent="0.15">
      <c r="I25" s="24"/>
    </row>
    <row r="27" spans="1:9" x14ac:dyDescent="0.15">
      <c r="A27" s="24" t="s">
        <v>167</v>
      </c>
    </row>
  </sheetData>
  <sortState ref="A2:F31">
    <sortCondition descending="1" ref="E2:E31"/>
  </sortState>
  <mergeCells count="3">
    <mergeCell ref="I6:I12"/>
    <mergeCell ref="I3:I5"/>
    <mergeCell ref="I13:I24"/>
  </mergeCells>
  <phoneticPr fontId="1" type="noConversion"/>
  <pageMargins left="0.69930555555555596" right="0.69930555555555596" top="0.75" bottom="0.75" header="0.3" footer="0.3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B1" workbookViewId="0">
      <selection activeCell="B7" sqref="B7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10"/>
      <c r="J1" s="11"/>
    </row>
    <row r="2" spans="1:10" x14ac:dyDescent="0.15">
      <c r="A2" s="2" t="s">
        <v>11</v>
      </c>
      <c r="B2" s="2" t="s">
        <v>39</v>
      </c>
      <c r="C2" s="12">
        <v>201511031109</v>
      </c>
      <c r="D2" s="1">
        <v>58</v>
      </c>
      <c r="E2" s="1">
        <v>76.400000000000006</v>
      </c>
      <c r="F2" s="1">
        <v>2</v>
      </c>
      <c r="G2" s="1">
        <v>1</v>
      </c>
      <c r="H2" s="27" t="s">
        <v>175</v>
      </c>
      <c r="I2" s="36">
        <v>2</v>
      </c>
    </row>
    <row r="3" spans="1:10" x14ac:dyDescent="0.15">
      <c r="A3" s="2" t="s">
        <v>11</v>
      </c>
      <c r="B3" s="23" t="s">
        <v>182</v>
      </c>
      <c r="C3" s="8">
        <v>201511031111</v>
      </c>
      <c r="D3" s="1">
        <v>60</v>
      </c>
      <c r="E3" s="1">
        <v>74.3</v>
      </c>
      <c r="F3" s="1">
        <v>1</v>
      </c>
      <c r="G3" s="1">
        <v>4</v>
      </c>
      <c r="H3" s="27" t="s">
        <v>175</v>
      </c>
      <c r="I3" s="36"/>
    </row>
    <row r="4" spans="1:10" x14ac:dyDescent="0.15">
      <c r="A4" s="2" t="s">
        <v>11</v>
      </c>
      <c r="B4" s="2" t="s">
        <v>40</v>
      </c>
      <c r="C4" s="12">
        <v>201511031114</v>
      </c>
      <c r="D4" s="1">
        <v>55</v>
      </c>
      <c r="E4" s="1">
        <v>70</v>
      </c>
      <c r="F4" s="1">
        <v>5</v>
      </c>
      <c r="G4" s="1">
        <v>6</v>
      </c>
      <c r="H4" s="27" t="s">
        <v>173</v>
      </c>
      <c r="I4" s="36">
        <v>3</v>
      </c>
    </row>
    <row r="5" spans="1:10" x14ac:dyDescent="0.15">
      <c r="A5" s="17" t="s">
        <v>11</v>
      </c>
      <c r="B5" s="2" t="s">
        <v>43</v>
      </c>
      <c r="C5" s="8">
        <v>201511031101</v>
      </c>
      <c r="D5" s="1">
        <v>58</v>
      </c>
      <c r="E5" s="1">
        <v>67.5</v>
      </c>
      <c r="F5" s="1">
        <v>2</v>
      </c>
      <c r="G5" s="1">
        <v>7</v>
      </c>
      <c r="H5" s="27" t="s">
        <v>173</v>
      </c>
      <c r="I5" s="36"/>
    </row>
    <row r="6" spans="1:10" x14ac:dyDescent="0.15">
      <c r="A6" s="1" t="s">
        <v>15</v>
      </c>
      <c r="B6" s="1" t="s">
        <v>36</v>
      </c>
      <c r="C6" s="5">
        <v>201511031309</v>
      </c>
      <c r="D6" s="1">
        <v>60</v>
      </c>
      <c r="E6" s="1">
        <v>64.599999999999994</v>
      </c>
      <c r="F6" s="1">
        <v>1</v>
      </c>
      <c r="G6" s="1">
        <v>8</v>
      </c>
      <c r="H6" s="27" t="s">
        <v>173</v>
      </c>
      <c r="I6" s="36"/>
    </row>
    <row r="7" spans="1:10" x14ac:dyDescent="0.15">
      <c r="A7" s="1" t="s">
        <v>15</v>
      </c>
      <c r="B7" s="8" t="s">
        <v>46</v>
      </c>
      <c r="C7" s="20" t="s">
        <v>47</v>
      </c>
      <c r="D7" s="1">
        <v>56</v>
      </c>
      <c r="E7" s="1">
        <v>64.099999999999994</v>
      </c>
      <c r="F7" s="1">
        <v>4</v>
      </c>
      <c r="G7" s="1">
        <v>9</v>
      </c>
      <c r="H7" s="27" t="s">
        <v>174</v>
      </c>
      <c r="I7" s="37">
        <v>6</v>
      </c>
      <c r="J7" s="11"/>
    </row>
    <row r="8" spans="1:10" x14ac:dyDescent="0.15">
      <c r="A8" s="17" t="s">
        <v>11</v>
      </c>
      <c r="B8" s="2" t="s">
        <v>45</v>
      </c>
      <c r="C8" s="8">
        <v>201511031103</v>
      </c>
      <c r="D8" s="1">
        <v>56</v>
      </c>
      <c r="E8" s="1">
        <v>63.5</v>
      </c>
      <c r="F8" s="1">
        <v>4</v>
      </c>
      <c r="G8" s="1">
        <v>10</v>
      </c>
      <c r="H8" s="27" t="s">
        <v>174</v>
      </c>
      <c r="I8" s="37"/>
      <c r="J8" s="11"/>
    </row>
    <row r="9" spans="1:10" x14ac:dyDescent="0.15">
      <c r="A9" s="17" t="s">
        <v>15</v>
      </c>
      <c r="B9" s="2" t="s">
        <v>41</v>
      </c>
      <c r="C9" s="8">
        <v>201511031317</v>
      </c>
      <c r="D9" s="1">
        <v>57</v>
      </c>
      <c r="E9" s="1">
        <v>63.2</v>
      </c>
      <c r="F9" s="1">
        <v>3</v>
      </c>
      <c r="G9" s="1">
        <v>11</v>
      </c>
      <c r="H9" s="27" t="s">
        <v>174</v>
      </c>
      <c r="I9" s="37"/>
      <c r="J9" s="11"/>
    </row>
    <row r="10" spans="1:10" x14ac:dyDescent="0.15">
      <c r="A10" s="17" t="s">
        <v>17</v>
      </c>
      <c r="B10" s="2" t="s">
        <v>44</v>
      </c>
      <c r="C10" s="8">
        <v>201511031206</v>
      </c>
      <c r="D10" s="1">
        <v>58</v>
      </c>
      <c r="E10" s="1">
        <v>62.4</v>
      </c>
      <c r="F10" s="1">
        <v>2</v>
      </c>
      <c r="G10" s="1">
        <v>12</v>
      </c>
      <c r="H10" s="27" t="s">
        <v>174</v>
      </c>
      <c r="I10" s="37"/>
      <c r="J10" s="11"/>
    </row>
    <row r="11" spans="1:10" x14ac:dyDescent="0.15">
      <c r="A11" s="6" t="s">
        <v>15</v>
      </c>
      <c r="B11" s="6" t="s">
        <v>37</v>
      </c>
      <c r="C11" s="12">
        <v>201511031307</v>
      </c>
      <c r="D11" s="7">
        <v>54</v>
      </c>
      <c r="E11" s="7">
        <v>61.3</v>
      </c>
      <c r="F11" s="7">
        <v>6</v>
      </c>
      <c r="G11" s="1">
        <v>13</v>
      </c>
      <c r="H11" s="27" t="s">
        <v>174</v>
      </c>
      <c r="I11" s="37"/>
      <c r="J11" s="11"/>
    </row>
    <row r="12" spans="1:10" x14ac:dyDescent="0.15">
      <c r="A12" s="6" t="s">
        <v>11</v>
      </c>
      <c r="B12" s="6" t="s">
        <v>38</v>
      </c>
      <c r="C12" s="12">
        <v>201511031118</v>
      </c>
      <c r="D12" s="7">
        <v>55</v>
      </c>
      <c r="E12" s="7">
        <v>60.3</v>
      </c>
      <c r="F12" s="7">
        <v>5</v>
      </c>
      <c r="G12" s="1">
        <v>14</v>
      </c>
      <c r="H12" s="27" t="s">
        <v>174</v>
      </c>
      <c r="I12" s="37"/>
      <c r="J12" s="11"/>
    </row>
    <row r="13" spans="1:10" x14ac:dyDescent="0.15">
      <c r="A13" s="18" t="s">
        <v>11</v>
      </c>
      <c r="B13" s="6" t="s">
        <v>42</v>
      </c>
      <c r="C13" s="9">
        <v>201511031119</v>
      </c>
      <c r="D13" s="7">
        <v>56</v>
      </c>
      <c r="E13" s="7">
        <v>59.4</v>
      </c>
      <c r="F13" s="7">
        <v>4</v>
      </c>
      <c r="G13" s="1">
        <v>15</v>
      </c>
      <c r="H13" s="27" t="s">
        <v>174</v>
      </c>
      <c r="I13" s="33">
        <v>1</v>
      </c>
      <c r="J13" s="32"/>
    </row>
    <row r="14" spans="1:10" x14ac:dyDescent="0.15">
      <c r="A14" s="19" t="s">
        <v>11</v>
      </c>
      <c r="B14" s="19" t="s">
        <v>48</v>
      </c>
      <c r="C14" s="21" t="s">
        <v>49</v>
      </c>
      <c r="D14" s="1">
        <v>55</v>
      </c>
      <c r="E14" s="1">
        <v>59.2</v>
      </c>
      <c r="F14" s="1">
        <v>5</v>
      </c>
      <c r="G14" s="1">
        <v>16</v>
      </c>
      <c r="H14" s="27" t="s">
        <v>176</v>
      </c>
      <c r="J14" s="11"/>
    </row>
    <row r="15" spans="1:10" x14ac:dyDescent="0.15">
      <c r="J15" s="11"/>
    </row>
    <row r="17" spans="1:1" x14ac:dyDescent="0.15">
      <c r="A17" s="24" t="s">
        <v>168</v>
      </c>
    </row>
  </sheetData>
  <sortState ref="A2:F24">
    <sortCondition descending="1" ref="E2:E24"/>
  </sortState>
  <mergeCells count="3">
    <mergeCell ref="I4:I6"/>
    <mergeCell ref="I2:I3"/>
    <mergeCell ref="I7:I12"/>
  </mergeCells>
  <phoneticPr fontId="1" type="noConversion"/>
  <pageMargins left="0.69930555555555596" right="0.69930555555555596" top="0.75" bottom="0.75" header="0.3" footer="0.3"/>
  <pageSetup paperSize="9" scale="9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opLeftCell="B1" workbookViewId="0">
      <selection activeCell="H28" sqref="H28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10"/>
      <c r="J1" s="11"/>
    </row>
    <row r="2" spans="1:10" x14ac:dyDescent="0.15">
      <c r="A2" s="2" t="s">
        <v>8</v>
      </c>
      <c r="B2" s="2" t="s">
        <v>51</v>
      </c>
      <c r="C2" s="5">
        <v>201511217418</v>
      </c>
      <c r="D2" s="1">
        <v>60</v>
      </c>
      <c r="E2" s="1">
        <v>78.599999999999994</v>
      </c>
      <c r="F2" s="1">
        <v>1</v>
      </c>
      <c r="G2" s="1">
        <v>2</v>
      </c>
      <c r="H2" s="27" t="s">
        <v>177</v>
      </c>
      <c r="I2" s="30">
        <v>1</v>
      </c>
      <c r="J2" s="11"/>
    </row>
    <row r="3" spans="1:10" x14ac:dyDescent="0.15">
      <c r="A3" s="2" t="s">
        <v>17</v>
      </c>
      <c r="B3" s="2" t="s">
        <v>62</v>
      </c>
      <c r="C3" s="8">
        <v>201511217202</v>
      </c>
      <c r="D3" s="1">
        <v>60</v>
      </c>
      <c r="E3" s="1">
        <v>71.5</v>
      </c>
      <c r="F3" s="1">
        <v>1</v>
      </c>
      <c r="G3" s="1">
        <v>4</v>
      </c>
      <c r="H3" s="29" t="s">
        <v>178</v>
      </c>
      <c r="I3" s="36">
        <v>3</v>
      </c>
    </row>
    <row r="4" spans="1:10" x14ac:dyDescent="0.15">
      <c r="A4" s="2" t="s">
        <v>15</v>
      </c>
      <c r="B4" s="2" t="s">
        <v>61</v>
      </c>
      <c r="C4" s="8">
        <v>201511217311</v>
      </c>
      <c r="D4" s="1">
        <v>58</v>
      </c>
      <c r="E4" s="1">
        <v>69.099999999999994</v>
      </c>
      <c r="F4" s="1">
        <v>2</v>
      </c>
      <c r="G4" s="1">
        <v>9</v>
      </c>
      <c r="H4" s="29" t="s">
        <v>178</v>
      </c>
      <c r="I4" s="36"/>
    </row>
    <row r="5" spans="1:10" x14ac:dyDescent="0.15">
      <c r="A5" s="2" t="s">
        <v>17</v>
      </c>
      <c r="B5" s="2" t="s">
        <v>55</v>
      </c>
      <c r="C5" s="12">
        <v>201511217210</v>
      </c>
      <c r="D5" s="1">
        <v>54</v>
      </c>
      <c r="E5" s="1">
        <v>66.7</v>
      </c>
      <c r="F5" s="1">
        <v>6</v>
      </c>
      <c r="G5" s="1">
        <v>11</v>
      </c>
      <c r="H5" s="29" t="s">
        <v>178</v>
      </c>
      <c r="I5" s="36"/>
    </row>
    <row r="6" spans="1:10" x14ac:dyDescent="0.15">
      <c r="A6" s="2" t="s">
        <v>56</v>
      </c>
      <c r="B6" s="1" t="s">
        <v>58</v>
      </c>
      <c r="C6" s="8">
        <v>201511217506</v>
      </c>
      <c r="D6" s="1">
        <v>56</v>
      </c>
      <c r="E6" s="1">
        <v>65.900000000000006</v>
      </c>
      <c r="F6" s="1">
        <v>4</v>
      </c>
      <c r="G6" s="1">
        <v>12</v>
      </c>
      <c r="H6" s="27" t="s">
        <v>179</v>
      </c>
      <c r="I6" s="36">
        <v>6</v>
      </c>
    </row>
    <row r="7" spans="1:10" x14ac:dyDescent="0.15">
      <c r="A7" s="2" t="s">
        <v>11</v>
      </c>
      <c r="B7" s="1" t="s">
        <v>66</v>
      </c>
      <c r="C7" s="8">
        <v>201511217109</v>
      </c>
      <c r="D7" s="1">
        <v>60</v>
      </c>
      <c r="E7" s="1">
        <v>64.7</v>
      </c>
      <c r="F7" s="1">
        <v>1</v>
      </c>
      <c r="G7" s="1">
        <v>13</v>
      </c>
      <c r="H7" s="27" t="s">
        <v>179</v>
      </c>
      <c r="I7" s="36"/>
    </row>
    <row r="8" spans="1:10" x14ac:dyDescent="0.15">
      <c r="A8" s="6" t="s">
        <v>8</v>
      </c>
      <c r="B8" s="6" t="s">
        <v>52</v>
      </c>
      <c r="C8" s="12">
        <v>201511217411</v>
      </c>
      <c r="D8" s="7">
        <v>56</v>
      </c>
      <c r="E8" s="7">
        <v>63.6</v>
      </c>
      <c r="F8" s="7">
        <v>4</v>
      </c>
      <c r="G8" s="1">
        <v>14</v>
      </c>
      <c r="H8" s="27" t="s">
        <v>179</v>
      </c>
      <c r="I8" s="36"/>
    </row>
    <row r="9" spans="1:10" x14ac:dyDescent="0.15">
      <c r="A9" s="2" t="s">
        <v>11</v>
      </c>
      <c r="B9" s="1" t="s">
        <v>68</v>
      </c>
      <c r="C9" s="8">
        <v>201511217110</v>
      </c>
      <c r="D9" s="1">
        <v>56</v>
      </c>
      <c r="E9" s="1">
        <v>63.4</v>
      </c>
      <c r="F9" s="1">
        <v>4</v>
      </c>
      <c r="G9" s="1">
        <v>15</v>
      </c>
      <c r="H9" s="27" t="s">
        <v>179</v>
      </c>
      <c r="I9" s="36"/>
    </row>
    <row r="10" spans="1:10" x14ac:dyDescent="0.15">
      <c r="A10" s="6" t="s">
        <v>56</v>
      </c>
      <c r="B10" s="6" t="s">
        <v>59</v>
      </c>
      <c r="C10" s="9">
        <v>201511217517</v>
      </c>
      <c r="D10" s="7">
        <v>60</v>
      </c>
      <c r="E10" s="7">
        <v>63.3</v>
      </c>
      <c r="F10" s="7">
        <v>1</v>
      </c>
      <c r="G10" s="1">
        <v>16</v>
      </c>
      <c r="H10" s="27" t="s">
        <v>179</v>
      </c>
      <c r="I10" s="36"/>
    </row>
    <row r="11" spans="1:10" x14ac:dyDescent="0.15">
      <c r="A11" s="2" t="s">
        <v>11</v>
      </c>
      <c r="B11" s="1" t="s">
        <v>50</v>
      </c>
      <c r="C11" s="5">
        <v>201511217113</v>
      </c>
      <c r="D11" s="1">
        <v>58</v>
      </c>
      <c r="E11" s="1">
        <v>62.9</v>
      </c>
      <c r="F11" s="1">
        <v>2</v>
      </c>
      <c r="G11" s="1">
        <v>17</v>
      </c>
      <c r="H11" s="27" t="s">
        <v>179</v>
      </c>
      <c r="I11" s="36"/>
    </row>
    <row r="12" spans="1:10" x14ac:dyDescent="0.15">
      <c r="A12" s="2" t="s">
        <v>56</v>
      </c>
      <c r="B12" s="1" t="s">
        <v>57</v>
      </c>
      <c r="C12" s="8">
        <v>201511217507</v>
      </c>
      <c r="D12" s="1">
        <v>57</v>
      </c>
      <c r="E12" s="1">
        <v>61.9</v>
      </c>
      <c r="F12" s="1">
        <v>3</v>
      </c>
      <c r="G12" s="1">
        <v>18</v>
      </c>
      <c r="H12" s="27" t="s">
        <v>180</v>
      </c>
      <c r="I12" s="36">
        <v>9</v>
      </c>
    </row>
    <row r="13" spans="1:10" x14ac:dyDescent="0.15">
      <c r="A13" s="2" t="s">
        <v>56</v>
      </c>
      <c r="B13" s="2" t="s">
        <v>64</v>
      </c>
      <c r="C13" s="8">
        <v>201511217515</v>
      </c>
      <c r="D13" s="1">
        <v>58</v>
      </c>
      <c r="E13" s="1">
        <v>61.2</v>
      </c>
      <c r="F13" s="1">
        <v>2</v>
      </c>
      <c r="G13" s="1">
        <v>19</v>
      </c>
      <c r="H13" s="27" t="s">
        <v>180</v>
      </c>
      <c r="I13" s="36"/>
    </row>
    <row r="14" spans="1:10" x14ac:dyDescent="0.15">
      <c r="A14" s="6" t="s">
        <v>15</v>
      </c>
      <c r="B14" s="6" t="s">
        <v>60</v>
      </c>
      <c r="C14" s="9">
        <v>201511217320</v>
      </c>
      <c r="D14" s="7">
        <v>55</v>
      </c>
      <c r="E14" s="7">
        <v>60.8</v>
      </c>
      <c r="F14" s="7">
        <v>5</v>
      </c>
      <c r="G14" s="1">
        <v>20</v>
      </c>
      <c r="H14" s="27" t="s">
        <v>180</v>
      </c>
      <c r="I14" s="36"/>
    </row>
    <row r="15" spans="1:10" x14ac:dyDescent="0.15">
      <c r="A15" s="2" t="s">
        <v>11</v>
      </c>
      <c r="B15" s="1" t="s">
        <v>67</v>
      </c>
      <c r="C15" s="8">
        <v>201511217108</v>
      </c>
      <c r="D15" s="1">
        <v>57</v>
      </c>
      <c r="E15" s="1">
        <v>60.2</v>
      </c>
      <c r="F15" s="1">
        <v>3</v>
      </c>
      <c r="G15" s="1">
        <v>21</v>
      </c>
      <c r="H15" s="27" t="s">
        <v>180</v>
      </c>
      <c r="I15" s="36"/>
    </row>
    <row r="16" spans="1:10" x14ac:dyDescent="0.15">
      <c r="A16" s="2" t="s">
        <v>56</v>
      </c>
      <c r="B16" s="2" t="s">
        <v>63</v>
      </c>
      <c r="C16" s="8">
        <v>201511217505</v>
      </c>
      <c r="D16" s="1">
        <v>55</v>
      </c>
      <c r="E16" s="1">
        <v>58.7</v>
      </c>
      <c r="F16" s="1">
        <v>5</v>
      </c>
      <c r="G16" s="1">
        <v>22</v>
      </c>
      <c r="H16" s="27" t="s">
        <v>180</v>
      </c>
      <c r="I16" s="36"/>
    </row>
    <row r="17" spans="1:9" x14ac:dyDescent="0.15">
      <c r="A17" s="2" t="s">
        <v>11</v>
      </c>
      <c r="B17" s="23" t="s">
        <v>165</v>
      </c>
      <c r="C17" s="8">
        <v>201511217116</v>
      </c>
      <c r="D17" s="1">
        <v>55</v>
      </c>
      <c r="E17" s="1">
        <v>58</v>
      </c>
      <c r="F17" s="1">
        <v>5</v>
      </c>
      <c r="G17" s="1">
        <v>23</v>
      </c>
      <c r="H17" s="27" t="s">
        <v>180</v>
      </c>
      <c r="I17" s="36"/>
    </row>
    <row r="18" spans="1:9" x14ac:dyDescent="0.15">
      <c r="A18" s="1" t="s">
        <v>11</v>
      </c>
      <c r="B18" s="2" t="s">
        <v>54</v>
      </c>
      <c r="C18" s="12">
        <v>201511217106</v>
      </c>
      <c r="D18" s="1">
        <v>54</v>
      </c>
      <c r="E18" s="1">
        <v>57.3</v>
      </c>
      <c r="F18" s="1">
        <v>6</v>
      </c>
      <c r="G18" s="1">
        <v>24</v>
      </c>
      <c r="H18" s="27" t="s">
        <v>180</v>
      </c>
      <c r="I18" s="36"/>
    </row>
    <row r="19" spans="1:9" x14ac:dyDescent="0.15">
      <c r="A19" s="2" t="s">
        <v>15</v>
      </c>
      <c r="B19" s="1" t="s">
        <v>65</v>
      </c>
      <c r="C19" s="8">
        <v>201511217308</v>
      </c>
      <c r="D19" s="1">
        <v>56</v>
      </c>
      <c r="E19" s="1">
        <v>56</v>
      </c>
      <c r="F19" s="1">
        <v>4</v>
      </c>
      <c r="G19" s="1">
        <v>25</v>
      </c>
      <c r="H19" s="27" t="s">
        <v>180</v>
      </c>
      <c r="I19" s="36"/>
    </row>
    <row r="20" spans="1:9" x14ac:dyDescent="0.15">
      <c r="A20" s="2" t="s">
        <v>15</v>
      </c>
      <c r="B20" s="2" t="s">
        <v>53</v>
      </c>
      <c r="C20" s="12">
        <v>201511217313</v>
      </c>
      <c r="D20" s="1">
        <v>54</v>
      </c>
      <c r="E20" s="1">
        <v>54</v>
      </c>
      <c r="F20" s="1">
        <v>6</v>
      </c>
      <c r="G20" s="1">
        <v>26</v>
      </c>
      <c r="H20" s="27" t="s">
        <v>180</v>
      </c>
      <c r="I20" s="36"/>
    </row>
    <row r="23" spans="1:9" x14ac:dyDescent="0.15">
      <c r="A23" s="25" t="s">
        <v>167</v>
      </c>
      <c r="B23" s="25" t="s">
        <v>169</v>
      </c>
    </row>
  </sheetData>
  <sortState ref="A2:F27">
    <sortCondition descending="1" ref="E2:E27"/>
  </sortState>
  <mergeCells count="3">
    <mergeCell ref="I3:I5"/>
    <mergeCell ref="I6:I11"/>
    <mergeCell ref="I12:I20"/>
  </mergeCells>
  <phoneticPr fontId="1" type="noConversion"/>
  <pageMargins left="0.69930555555555596" right="0.69930555555555596" top="0.75" bottom="0.75" header="0.3" footer="0.3"/>
  <pageSetup paperSize="9" scale="92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opLeftCell="B1" workbookViewId="0">
      <selection activeCell="I2" sqref="I2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10"/>
      <c r="J1" s="11"/>
    </row>
    <row r="2" spans="1:10" x14ac:dyDescent="0.15">
      <c r="A2" s="2" t="s">
        <v>11</v>
      </c>
      <c r="B2" s="2" t="s">
        <v>100</v>
      </c>
      <c r="C2" s="5">
        <v>201511001112</v>
      </c>
      <c r="D2" s="1">
        <v>58</v>
      </c>
      <c r="E2" s="1">
        <v>82.3</v>
      </c>
      <c r="F2" s="1">
        <v>2</v>
      </c>
      <c r="G2" s="1">
        <v>2</v>
      </c>
      <c r="H2" s="27" t="s">
        <v>177</v>
      </c>
      <c r="I2" s="34">
        <v>1</v>
      </c>
    </row>
    <row r="3" spans="1:10" x14ac:dyDescent="0.15">
      <c r="A3" s="1" t="str">
        <f>'[1]15视传'!A9&amp;"班"</f>
        <v>1班</v>
      </c>
      <c r="B3" s="2" t="s">
        <v>109</v>
      </c>
      <c r="C3" s="8">
        <v>201511001114</v>
      </c>
      <c r="D3" s="1">
        <v>57</v>
      </c>
      <c r="E3" s="1">
        <v>77.8</v>
      </c>
      <c r="F3" s="1">
        <v>4</v>
      </c>
      <c r="G3" s="1">
        <v>4</v>
      </c>
      <c r="H3" s="29" t="s">
        <v>178</v>
      </c>
      <c r="I3" s="36">
        <v>2</v>
      </c>
    </row>
    <row r="4" spans="1:10" x14ac:dyDescent="0.15">
      <c r="A4" s="1" t="str">
        <f>'[1]15视传'!A5&amp;"班"</f>
        <v>2班</v>
      </c>
      <c r="B4" s="6" t="s">
        <v>107</v>
      </c>
      <c r="C4" s="9">
        <v>201511001211</v>
      </c>
      <c r="D4" s="7">
        <v>60</v>
      </c>
      <c r="E4" s="7">
        <v>71.2</v>
      </c>
      <c r="F4" s="7">
        <v>1</v>
      </c>
      <c r="G4" s="1">
        <v>5</v>
      </c>
      <c r="H4" s="29" t="s">
        <v>178</v>
      </c>
      <c r="I4" s="36"/>
    </row>
    <row r="5" spans="1:10" x14ac:dyDescent="0.15">
      <c r="A5" s="1" t="str">
        <f>'[1]15视传'!A12&amp;"班"</f>
        <v>2班</v>
      </c>
      <c r="B5" s="2" t="s">
        <v>111</v>
      </c>
      <c r="C5" s="8">
        <v>201511031217</v>
      </c>
      <c r="D5" s="1">
        <v>57</v>
      </c>
      <c r="E5" s="1">
        <v>67.3</v>
      </c>
      <c r="F5" s="1">
        <v>3</v>
      </c>
      <c r="G5" s="1">
        <v>7</v>
      </c>
      <c r="H5" s="27" t="s">
        <v>179</v>
      </c>
      <c r="I5" s="36">
        <v>4</v>
      </c>
    </row>
    <row r="6" spans="1:10" x14ac:dyDescent="0.15">
      <c r="A6" s="1" t="str">
        <f>'[1]15视传'!A2&amp;"班"</f>
        <v>2班</v>
      </c>
      <c r="B6" s="2" t="s">
        <v>104</v>
      </c>
      <c r="C6" s="8">
        <v>201511031302</v>
      </c>
      <c r="D6" s="1">
        <v>56</v>
      </c>
      <c r="E6" s="1">
        <v>64.7</v>
      </c>
      <c r="F6" s="1">
        <v>4</v>
      </c>
      <c r="G6" s="1">
        <v>8</v>
      </c>
      <c r="H6" s="27" t="s">
        <v>179</v>
      </c>
      <c r="I6" s="36"/>
    </row>
    <row r="7" spans="1:10" x14ac:dyDescent="0.15">
      <c r="A7" s="6" t="s">
        <v>17</v>
      </c>
      <c r="B7" s="6" t="s">
        <v>101</v>
      </c>
      <c r="C7" s="5">
        <v>201511001227</v>
      </c>
      <c r="D7" s="7">
        <v>58</v>
      </c>
      <c r="E7" s="7">
        <v>64.5</v>
      </c>
      <c r="F7" s="7">
        <v>2</v>
      </c>
      <c r="G7" s="1">
        <v>9</v>
      </c>
      <c r="H7" s="27" t="s">
        <v>179</v>
      </c>
      <c r="I7" s="36"/>
    </row>
    <row r="8" spans="1:10" x14ac:dyDescent="0.15">
      <c r="A8" s="2" t="s">
        <v>17</v>
      </c>
      <c r="B8" s="2" t="s">
        <v>99</v>
      </c>
      <c r="C8" s="5">
        <v>201511001216</v>
      </c>
      <c r="D8" s="1">
        <v>55</v>
      </c>
      <c r="E8" s="1">
        <v>62.2</v>
      </c>
      <c r="F8" s="1">
        <v>5</v>
      </c>
      <c r="G8" s="1">
        <v>11</v>
      </c>
      <c r="H8" s="27" t="s">
        <v>179</v>
      </c>
      <c r="I8" s="36"/>
    </row>
    <row r="9" spans="1:10" x14ac:dyDescent="0.15">
      <c r="A9" s="1" t="str">
        <f>'[1]15视传'!A6&amp;"班"</f>
        <v>2班</v>
      </c>
      <c r="B9" s="2" t="s">
        <v>108</v>
      </c>
      <c r="C9" s="8">
        <v>201511001213</v>
      </c>
      <c r="D9" s="1">
        <v>52</v>
      </c>
      <c r="E9" s="1">
        <v>61.6</v>
      </c>
      <c r="F9" s="1">
        <v>8</v>
      </c>
      <c r="G9" s="1">
        <v>12</v>
      </c>
      <c r="H9" s="27" t="s">
        <v>180</v>
      </c>
      <c r="I9" s="36">
        <v>6</v>
      </c>
    </row>
    <row r="10" spans="1:10" x14ac:dyDescent="0.15">
      <c r="A10" s="1" t="str">
        <f>'[1]15视传'!A3&amp;"班"</f>
        <v>1班</v>
      </c>
      <c r="B10" s="2" t="s">
        <v>105</v>
      </c>
      <c r="C10" s="8">
        <v>201511001126</v>
      </c>
      <c r="D10" s="1">
        <v>54</v>
      </c>
      <c r="E10" s="1">
        <v>59</v>
      </c>
      <c r="F10" s="1">
        <v>6</v>
      </c>
      <c r="G10" s="1">
        <v>13</v>
      </c>
      <c r="H10" s="27" t="s">
        <v>180</v>
      </c>
      <c r="I10" s="36"/>
    </row>
    <row r="11" spans="1:10" x14ac:dyDescent="0.15">
      <c r="A11" s="6" t="s">
        <v>17</v>
      </c>
      <c r="B11" s="2" t="s">
        <v>102</v>
      </c>
      <c r="C11" s="5">
        <v>201511001214</v>
      </c>
      <c r="D11" s="1">
        <v>54</v>
      </c>
      <c r="E11" s="1">
        <v>58.7</v>
      </c>
      <c r="F11" s="1">
        <v>6</v>
      </c>
      <c r="G11" s="1">
        <v>14</v>
      </c>
      <c r="H11" s="27" t="s">
        <v>180</v>
      </c>
      <c r="I11" s="36"/>
    </row>
    <row r="12" spans="1:10" x14ac:dyDescent="0.15">
      <c r="A12" s="1" t="str">
        <f>'[1]15视传'!A11&amp;"班"</f>
        <v>2班</v>
      </c>
      <c r="B12" s="1" t="s">
        <v>110</v>
      </c>
      <c r="C12" s="8">
        <v>201511001225</v>
      </c>
      <c r="D12" s="1">
        <v>53</v>
      </c>
      <c r="E12" s="1">
        <v>57.9</v>
      </c>
      <c r="F12" s="1">
        <v>7</v>
      </c>
      <c r="G12" s="1">
        <v>15</v>
      </c>
      <c r="H12" s="27" t="s">
        <v>180</v>
      </c>
      <c r="I12" s="36"/>
    </row>
    <row r="13" spans="1:10" x14ac:dyDescent="0.15">
      <c r="A13" s="2" t="s">
        <v>17</v>
      </c>
      <c r="B13" s="2" t="s">
        <v>103</v>
      </c>
      <c r="C13" s="5">
        <v>201511001218</v>
      </c>
      <c r="D13" s="1">
        <v>51</v>
      </c>
      <c r="E13" s="1">
        <v>56.4</v>
      </c>
      <c r="F13" s="1">
        <v>9</v>
      </c>
      <c r="G13" s="1">
        <v>16</v>
      </c>
      <c r="H13" s="27" t="s">
        <v>180</v>
      </c>
      <c r="I13" s="36"/>
    </row>
    <row r="14" spans="1:10" x14ac:dyDescent="0.15">
      <c r="A14" s="1" t="str">
        <f>'[1]15视传'!A4&amp;"班"</f>
        <v>1班</v>
      </c>
      <c r="B14" s="6" t="s">
        <v>106</v>
      </c>
      <c r="C14" s="9">
        <v>201511001106</v>
      </c>
      <c r="D14" s="7">
        <v>55</v>
      </c>
      <c r="E14" s="7">
        <v>55</v>
      </c>
      <c r="F14" s="7">
        <v>5</v>
      </c>
      <c r="G14" s="1">
        <v>17</v>
      </c>
      <c r="H14" s="27" t="s">
        <v>180</v>
      </c>
      <c r="I14" s="36"/>
    </row>
    <row r="15" spans="1:10" x14ac:dyDescent="0.15">
      <c r="A15" s="13"/>
      <c r="B15" s="13"/>
      <c r="C15" s="13"/>
      <c r="D15" s="13"/>
      <c r="E15" s="13"/>
      <c r="F15" s="13"/>
      <c r="G15" s="13"/>
    </row>
    <row r="16" spans="1:10" x14ac:dyDescent="0.15">
      <c r="A16" s="13"/>
      <c r="B16" s="13"/>
      <c r="C16" s="13"/>
      <c r="D16" s="13"/>
      <c r="E16" s="13"/>
      <c r="F16" s="13"/>
      <c r="G16" s="13"/>
    </row>
    <row r="17" spans="1:7" x14ac:dyDescent="0.15">
      <c r="A17" s="26" t="s">
        <v>167</v>
      </c>
      <c r="B17" s="26" t="s">
        <v>169</v>
      </c>
      <c r="C17" s="13"/>
      <c r="D17" s="13"/>
      <c r="E17" s="13"/>
      <c r="F17" s="13"/>
      <c r="G17" s="13"/>
    </row>
    <row r="18" spans="1:7" x14ac:dyDescent="0.15">
      <c r="A18" s="13"/>
      <c r="B18" s="13"/>
      <c r="C18" s="13"/>
      <c r="D18" s="13"/>
      <c r="E18" s="13"/>
      <c r="F18" s="13"/>
      <c r="G18" s="13"/>
    </row>
  </sheetData>
  <sortState ref="A2:F18">
    <sortCondition descending="1" ref="E2:E18"/>
  </sortState>
  <mergeCells count="3">
    <mergeCell ref="I3:I4"/>
    <mergeCell ref="I5:I8"/>
    <mergeCell ref="I9:I14"/>
  </mergeCells>
  <phoneticPr fontId="1" type="noConversion"/>
  <pageMargins left="0.69930555555555596" right="0.69930555555555596" top="0.75" bottom="0.75" header="0.3" footer="0.3"/>
  <pageSetup paperSize="9" scale="93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workbookViewId="0">
      <selection activeCell="L16" sqref="L16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10"/>
      <c r="J1" s="11"/>
    </row>
    <row r="2" spans="1:10" x14ac:dyDescent="0.15">
      <c r="A2" s="19" t="s">
        <v>11</v>
      </c>
      <c r="B2" s="19" t="s">
        <v>126</v>
      </c>
      <c r="C2" s="22" t="s">
        <v>127</v>
      </c>
      <c r="D2" s="1">
        <v>60</v>
      </c>
      <c r="E2" s="1">
        <v>63.4</v>
      </c>
      <c r="F2" s="1">
        <v>1</v>
      </c>
      <c r="G2" s="1">
        <v>2</v>
      </c>
      <c r="H2" s="27" t="s">
        <v>177</v>
      </c>
      <c r="I2" s="30">
        <v>1</v>
      </c>
      <c r="J2" s="11"/>
    </row>
    <row r="3" spans="1:10" s="15" customFormat="1" x14ac:dyDescent="0.15">
      <c r="A3" s="2" t="s">
        <v>17</v>
      </c>
      <c r="B3" s="2" t="s">
        <v>119</v>
      </c>
      <c r="C3" s="8">
        <v>201511002220</v>
      </c>
      <c r="D3" s="1">
        <v>55</v>
      </c>
      <c r="E3" s="1">
        <v>61.6</v>
      </c>
      <c r="F3" s="1">
        <v>5</v>
      </c>
      <c r="G3" s="1">
        <v>3</v>
      </c>
      <c r="H3" s="29" t="s">
        <v>178</v>
      </c>
      <c r="I3" s="38">
        <v>2</v>
      </c>
    </row>
    <row r="4" spans="1:10" s="15" customFormat="1" x14ac:dyDescent="0.15">
      <c r="A4" s="6" t="s">
        <v>11</v>
      </c>
      <c r="B4" s="6" t="s">
        <v>113</v>
      </c>
      <c r="C4" s="16">
        <v>201511002104</v>
      </c>
      <c r="D4" s="6">
        <v>57</v>
      </c>
      <c r="E4" s="6">
        <v>61.2</v>
      </c>
      <c r="F4" s="6">
        <v>3</v>
      </c>
      <c r="G4" s="1">
        <v>4</v>
      </c>
      <c r="H4" s="29" t="s">
        <v>178</v>
      </c>
      <c r="I4" s="38"/>
    </row>
    <row r="5" spans="1:10" x14ac:dyDescent="0.15">
      <c r="A5" s="2" t="s">
        <v>17</v>
      </c>
      <c r="B5" s="2" t="s">
        <v>118</v>
      </c>
      <c r="C5" s="8">
        <v>201511002225</v>
      </c>
      <c r="D5" s="1">
        <v>58</v>
      </c>
      <c r="E5" s="1">
        <v>61</v>
      </c>
      <c r="F5" s="1">
        <v>2</v>
      </c>
      <c r="G5" s="1">
        <v>5</v>
      </c>
      <c r="H5" s="27" t="s">
        <v>179</v>
      </c>
      <c r="I5" s="39">
        <v>4</v>
      </c>
    </row>
    <row r="6" spans="1:10" x14ac:dyDescent="0.15">
      <c r="A6" s="6" t="s">
        <v>11</v>
      </c>
      <c r="B6" s="6" t="s">
        <v>114</v>
      </c>
      <c r="C6" s="16">
        <v>201511002103</v>
      </c>
      <c r="D6" s="6">
        <v>58</v>
      </c>
      <c r="E6" s="6">
        <v>60.5</v>
      </c>
      <c r="F6" s="6">
        <v>2</v>
      </c>
      <c r="G6" s="1">
        <v>6</v>
      </c>
      <c r="H6" s="27" t="s">
        <v>179</v>
      </c>
      <c r="I6" s="39"/>
    </row>
    <row r="7" spans="1:10" x14ac:dyDescent="0.15">
      <c r="A7" s="19" t="s">
        <v>11</v>
      </c>
      <c r="B7" s="19" t="s">
        <v>124</v>
      </c>
      <c r="C7" s="22" t="s">
        <v>125</v>
      </c>
      <c r="D7" s="1">
        <v>57</v>
      </c>
      <c r="E7" s="1">
        <v>60.2</v>
      </c>
      <c r="F7" s="1">
        <v>4</v>
      </c>
      <c r="G7" s="1">
        <v>7</v>
      </c>
      <c r="H7" s="27" t="s">
        <v>179</v>
      </c>
      <c r="I7" s="39"/>
    </row>
    <row r="8" spans="1:10" x14ac:dyDescent="0.15">
      <c r="A8" s="2" t="s">
        <v>17</v>
      </c>
      <c r="B8" s="2" t="s">
        <v>164</v>
      </c>
      <c r="C8" s="5">
        <v>201511002210</v>
      </c>
      <c r="D8" s="1">
        <v>57</v>
      </c>
      <c r="E8" s="1">
        <v>60</v>
      </c>
      <c r="F8" s="1">
        <v>3</v>
      </c>
      <c r="G8" s="1">
        <v>8</v>
      </c>
      <c r="H8" s="27" t="s">
        <v>179</v>
      </c>
      <c r="I8" s="39"/>
    </row>
    <row r="9" spans="1:10" x14ac:dyDescent="0.15">
      <c r="A9" s="2" t="s">
        <v>17</v>
      </c>
      <c r="B9" s="2" t="s">
        <v>115</v>
      </c>
      <c r="C9" s="5">
        <v>201511002221</v>
      </c>
      <c r="D9" s="1">
        <v>56</v>
      </c>
      <c r="E9" s="1">
        <v>59.7</v>
      </c>
      <c r="F9" s="1">
        <v>4</v>
      </c>
      <c r="G9" s="1">
        <v>9</v>
      </c>
      <c r="H9" s="27" t="s">
        <v>180</v>
      </c>
      <c r="I9" s="36">
        <v>6</v>
      </c>
    </row>
    <row r="10" spans="1:10" x14ac:dyDescent="0.15">
      <c r="A10" s="19" t="s">
        <v>11</v>
      </c>
      <c r="B10" s="19" t="s">
        <v>120</v>
      </c>
      <c r="C10" s="22" t="s">
        <v>121</v>
      </c>
      <c r="D10" s="1">
        <v>56</v>
      </c>
      <c r="E10" s="1">
        <v>59.2</v>
      </c>
      <c r="F10" s="1">
        <v>5</v>
      </c>
      <c r="G10" s="1">
        <v>10</v>
      </c>
      <c r="H10" s="27" t="s">
        <v>180</v>
      </c>
      <c r="I10" s="36"/>
    </row>
    <row r="11" spans="1:10" x14ac:dyDescent="0.15">
      <c r="A11" s="4" t="s">
        <v>11</v>
      </c>
      <c r="B11" s="4" t="s">
        <v>122</v>
      </c>
      <c r="C11" s="22" t="s">
        <v>123</v>
      </c>
      <c r="D11" s="1">
        <v>55</v>
      </c>
      <c r="E11" s="1">
        <v>57.7</v>
      </c>
      <c r="F11" s="1">
        <v>6</v>
      </c>
      <c r="G11" s="1">
        <v>11</v>
      </c>
      <c r="H11" s="27" t="s">
        <v>180</v>
      </c>
      <c r="I11" s="36"/>
    </row>
    <row r="12" spans="1:10" x14ac:dyDescent="0.15">
      <c r="A12" s="2" t="s">
        <v>11</v>
      </c>
      <c r="B12" s="2" t="s">
        <v>117</v>
      </c>
      <c r="C12" s="5">
        <v>201511002121</v>
      </c>
      <c r="D12" s="1">
        <v>53</v>
      </c>
      <c r="E12" s="1">
        <v>56.9</v>
      </c>
      <c r="F12" s="1">
        <v>8</v>
      </c>
      <c r="G12" s="1">
        <v>12</v>
      </c>
      <c r="H12" s="27" t="s">
        <v>180</v>
      </c>
      <c r="I12" s="36"/>
    </row>
    <row r="13" spans="1:10" x14ac:dyDescent="0.15">
      <c r="A13" s="2" t="s">
        <v>17</v>
      </c>
      <c r="B13" s="2" t="s">
        <v>112</v>
      </c>
      <c r="C13" s="16">
        <v>201511002202</v>
      </c>
      <c r="D13" s="2">
        <v>55</v>
      </c>
      <c r="E13" s="2">
        <v>56.7</v>
      </c>
      <c r="F13" s="2">
        <v>6</v>
      </c>
      <c r="G13" s="1">
        <v>13</v>
      </c>
      <c r="H13" s="27" t="s">
        <v>180</v>
      </c>
      <c r="I13" s="36"/>
    </row>
    <row r="14" spans="1:10" x14ac:dyDescent="0.15">
      <c r="A14" s="2" t="s">
        <v>11</v>
      </c>
      <c r="B14" s="2" t="s">
        <v>116</v>
      </c>
      <c r="C14" s="5">
        <v>201511002116</v>
      </c>
      <c r="D14" s="1">
        <v>54</v>
      </c>
      <c r="E14" s="1">
        <v>56.5</v>
      </c>
      <c r="F14" s="1">
        <v>7</v>
      </c>
      <c r="G14" s="1">
        <v>14</v>
      </c>
      <c r="H14" s="27" t="s">
        <v>180</v>
      </c>
      <c r="I14" s="36"/>
    </row>
    <row r="15" spans="1:10" x14ac:dyDescent="0.15">
      <c r="A15" s="13"/>
      <c r="B15" s="13"/>
      <c r="C15" s="13"/>
      <c r="D15" s="13"/>
      <c r="E15" s="13"/>
      <c r="F15" s="13"/>
      <c r="G15" s="13"/>
    </row>
    <row r="16" spans="1:10" x14ac:dyDescent="0.15">
      <c r="A16" s="14"/>
      <c r="B16" s="13"/>
      <c r="C16" s="13"/>
      <c r="D16" s="13"/>
      <c r="E16" s="13"/>
      <c r="F16" s="13"/>
      <c r="G16" s="13"/>
    </row>
    <row r="17" spans="1:7" x14ac:dyDescent="0.15">
      <c r="A17" s="26" t="s">
        <v>169</v>
      </c>
      <c r="B17" s="26" t="s">
        <v>170</v>
      </c>
      <c r="C17" s="13"/>
      <c r="D17" s="13"/>
      <c r="E17" s="13"/>
      <c r="F17" s="13"/>
      <c r="G17" s="13"/>
    </row>
    <row r="18" spans="1:7" x14ac:dyDescent="0.15">
      <c r="A18" s="13"/>
      <c r="B18" s="13"/>
      <c r="C18" s="13"/>
      <c r="D18" s="13"/>
      <c r="E18" s="13"/>
      <c r="F18" s="13"/>
      <c r="G18" s="13"/>
    </row>
    <row r="19" spans="1:7" x14ac:dyDescent="0.15">
      <c r="A19" s="13"/>
      <c r="B19" s="13"/>
      <c r="C19" s="13"/>
      <c r="D19" s="13"/>
      <c r="E19" s="13"/>
      <c r="F19" s="13"/>
      <c r="G19" s="13"/>
    </row>
    <row r="20" spans="1:7" x14ac:dyDescent="0.15">
      <c r="A20" s="13"/>
      <c r="B20" s="13"/>
      <c r="C20" s="13"/>
      <c r="D20" s="13"/>
      <c r="E20" s="13"/>
      <c r="F20" s="13"/>
      <c r="G20" s="13"/>
    </row>
  </sheetData>
  <sortState ref="A2:F15">
    <sortCondition descending="1" ref="E2:E15"/>
  </sortState>
  <mergeCells count="3">
    <mergeCell ref="I9:I14"/>
    <mergeCell ref="I3:I4"/>
    <mergeCell ref="I5:I8"/>
  </mergeCells>
  <phoneticPr fontId="1" type="noConversion"/>
  <pageMargins left="0.69930555555555596" right="0.69930555555555596" top="0.75" bottom="0.75" header="0.3" footer="0.3"/>
  <pageSetup paperSize="9" scale="9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opLeftCell="B1" workbookViewId="0">
      <selection activeCell="H19" sqref="H19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10"/>
      <c r="J1" s="11"/>
    </row>
    <row r="2" spans="1:10" x14ac:dyDescent="0.15">
      <c r="A2" s="1" t="s">
        <v>11</v>
      </c>
      <c r="B2" s="1" t="s">
        <v>140</v>
      </c>
      <c r="C2" s="20" t="s">
        <v>141</v>
      </c>
      <c r="D2" s="1">
        <v>55</v>
      </c>
      <c r="E2" s="1">
        <v>66.599999999999994</v>
      </c>
      <c r="F2" s="1">
        <v>5</v>
      </c>
      <c r="G2" s="1">
        <v>1</v>
      </c>
      <c r="H2" s="27" t="s">
        <v>178</v>
      </c>
      <c r="I2" s="30">
        <v>1</v>
      </c>
      <c r="J2" s="11"/>
    </row>
    <row r="3" spans="1:10" x14ac:dyDescent="0.15">
      <c r="A3" s="1" t="str">
        <f>'[1]15产品'!A10&amp;"班"</f>
        <v>1班</v>
      </c>
      <c r="B3" s="2" t="s">
        <v>136</v>
      </c>
      <c r="C3" s="8">
        <v>201511003104</v>
      </c>
      <c r="D3" s="1">
        <v>60</v>
      </c>
      <c r="E3" s="1">
        <v>65</v>
      </c>
      <c r="F3" s="1">
        <v>1</v>
      </c>
      <c r="G3" s="1">
        <v>3</v>
      </c>
      <c r="H3" s="29" t="s">
        <v>179</v>
      </c>
      <c r="I3" s="36">
        <v>3</v>
      </c>
    </row>
    <row r="4" spans="1:10" x14ac:dyDescent="0.15">
      <c r="A4" s="1" t="str">
        <f>'[1]15产品'!A3&amp;"班"</f>
        <v>1班</v>
      </c>
      <c r="B4" s="2" t="s">
        <v>130</v>
      </c>
      <c r="C4" s="8">
        <v>201511003107</v>
      </c>
      <c r="D4" s="1">
        <v>58</v>
      </c>
      <c r="E4" s="1">
        <v>64.400000000000006</v>
      </c>
      <c r="F4" s="1">
        <v>2</v>
      </c>
      <c r="G4" s="1">
        <v>6</v>
      </c>
      <c r="H4" s="29" t="s">
        <v>179</v>
      </c>
      <c r="I4" s="36"/>
    </row>
    <row r="5" spans="1:10" x14ac:dyDescent="0.15">
      <c r="A5" s="1" t="s">
        <v>11</v>
      </c>
      <c r="B5" s="1" t="s">
        <v>139</v>
      </c>
      <c r="C5" s="5">
        <v>201511003112</v>
      </c>
      <c r="D5" s="1">
        <v>51</v>
      </c>
      <c r="E5" s="1">
        <v>63.2</v>
      </c>
      <c r="F5" s="1">
        <v>9</v>
      </c>
      <c r="G5" s="1">
        <v>7</v>
      </c>
      <c r="H5" s="29" t="s">
        <v>179</v>
      </c>
      <c r="I5" s="36"/>
    </row>
    <row r="6" spans="1:10" x14ac:dyDescent="0.15">
      <c r="A6" s="6" t="s">
        <v>17</v>
      </c>
      <c r="B6" s="6" t="s">
        <v>129</v>
      </c>
      <c r="C6" s="12">
        <v>201511003221</v>
      </c>
      <c r="D6" s="7">
        <v>57</v>
      </c>
      <c r="E6" s="7">
        <v>63</v>
      </c>
      <c r="F6" s="7">
        <v>3</v>
      </c>
      <c r="G6" s="1">
        <v>8</v>
      </c>
      <c r="H6" s="27" t="s">
        <v>180</v>
      </c>
      <c r="I6" s="36">
        <v>6</v>
      </c>
    </row>
    <row r="7" spans="1:10" x14ac:dyDescent="0.15">
      <c r="A7" s="1" t="str">
        <f>'[1]15产品'!A6&amp;"班"</f>
        <v>2班</v>
      </c>
      <c r="B7" s="2" t="s">
        <v>133</v>
      </c>
      <c r="C7" s="8">
        <v>201511003226</v>
      </c>
      <c r="D7" s="1">
        <v>56</v>
      </c>
      <c r="E7" s="1">
        <v>62.4</v>
      </c>
      <c r="F7" s="1">
        <v>4</v>
      </c>
      <c r="G7" s="1">
        <v>9</v>
      </c>
      <c r="H7" s="27" t="s">
        <v>180</v>
      </c>
      <c r="I7" s="36"/>
    </row>
    <row r="8" spans="1:10" x14ac:dyDescent="0.15">
      <c r="A8" s="1" t="str">
        <f>'[1]15产品'!A4&amp;"班"</f>
        <v>1班</v>
      </c>
      <c r="B8" s="6" t="s">
        <v>131</v>
      </c>
      <c r="C8" s="9">
        <v>201511003105</v>
      </c>
      <c r="D8" s="7">
        <v>55</v>
      </c>
      <c r="E8" s="7">
        <v>60.2</v>
      </c>
      <c r="F8" s="7">
        <v>5</v>
      </c>
      <c r="G8" s="1">
        <v>10</v>
      </c>
      <c r="H8" s="27" t="s">
        <v>180</v>
      </c>
      <c r="I8" s="36"/>
    </row>
    <row r="9" spans="1:10" x14ac:dyDescent="0.15">
      <c r="A9" s="1" t="s">
        <v>11</v>
      </c>
      <c r="B9" s="1" t="s">
        <v>138</v>
      </c>
      <c r="C9" s="5">
        <v>201511003111</v>
      </c>
      <c r="D9" s="1">
        <v>53</v>
      </c>
      <c r="E9" s="1">
        <v>59.3</v>
      </c>
      <c r="F9" s="1">
        <v>7</v>
      </c>
      <c r="G9" s="1">
        <v>11</v>
      </c>
      <c r="H9" s="27" t="s">
        <v>180</v>
      </c>
      <c r="I9" s="36"/>
    </row>
    <row r="10" spans="1:10" x14ac:dyDescent="0.15">
      <c r="A10" s="2" t="s">
        <v>11</v>
      </c>
      <c r="B10" s="2" t="s">
        <v>128</v>
      </c>
      <c r="C10" s="5">
        <v>201511003122</v>
      </c>
      <c r="D10" s="1">
        <v>52</v>
      </c>
      <c r="E10" s="1">
        <v>58.8</v>
      </c>
      <c r="F10" s="1">
        <v>8</v>
      </c>
      <c r="G10" s="1">
        <v>12</v>
      </c>
      <c r="H10" s="27" t="s">
        <v>180</v>
      </c>
      <c r="I10" s="36"/>
    </row>
    <row r="11" spans="1:10" x14ac:dyDescent="0.15">
      <c r="A11" s="1" t="str">
        <f>'[1]15产品'!A7&amp;"班"</f>
        <v>2班</v>
      </c>
      <c r="B11" s="2" t="s">
        <v>134</v>
      </c>
      <c r="C11" s="8">
        <v>201511003224</v>
      </c>
      <c r="D11" s="1">
        <v>53</v>
      </c>
      <c r="E11" s="1">
        <v>58.5</v>
      </c>
      <c r="F11" s="1">
        <v>7</v>
      </c>
      <c r="G11" s="1">
        <v>13</v>
      </c>
      <c r="H11" s="27" t="s">
        <v>180</v>
      </c>
      <c r="I11" s="36"/>
    </row>
    <row r="12" spans="1:10" x14ac:dyDescent="0.15">
      <c r="A12" s="1" t="str">
        <f>'[1]15产品'!A11&amp;"班"</f>
        <v>1班</v>
      </c>
      <c r="B12" s="2" t="s">
        <v>137</v>
      </c>
      <c r="C12" s="8">
        <v>201511003106</v>
      </c>
      <c r="D12" s="1">
        <v>54</v>
      </c>
      <c r="E12" s="1">
        <v>58.5</v>
      </c>
      <c r="F12" s="1">
        <v>6</v>
      </c>
      <c r="G12" s="1">
        <v>14</v>
      </c>
      <c r="H12" s="27" t="s">
        <v>174</v>
      </c>
      <c r="I12" s="36">
        <v>2</v>
      </c>
    </row>
    <row r="13" spans="1:10" x14ac:dyDescent="0.15">
      <c r="A13" s="1" t="str">
        <f>'[1]15产品'!A5&amp;"班"</f>
        <v>2班</v>
      </c>
      <c r="B13" s="6" t="s">
        <v>132</v>
      </c>
      <c r="C13" s="9">
        <v>201511003215</v>
      </c>
      <c r="D13" s="7">
        <v>55</v>
      </c>
      <c r="E13" s="7">
        <v>58</v>
      </c>
      <c r="F13" s="7">
        <v>5</v>
      </c>
      <c r="G13" s="1">
        <v>15</v>
      </c>
      <c r="H13" s="27" t="s">
        <v>174</v>
      </c>
      <c r="I13" s="36"/>
    </row>
    <row r="14" spans="1:10" x14ac:dyDescent="0.15">
      <c r="A14" s="1" t="str">
        <f>'[1]15产品'!A8&amp;"班"</f>
        <v>2班</v>
      </c>
      <c r="B14" s="2" t="s">
        <v>135</v>
      </c>
      <c r="C14" s="8">
        <v>201511003214</v>
      </c>
      <c r="D14" s="1">
        <v>52</v>
      </c>
      <c r="E14" s="1">
        <v>55.4</v>
      </c>
      <c r="F14" s="1">
        <v>8</v>
      </c>
      <c r="G14" s="1">
        <v>16</v>
      </c>
      <c r="H14" s="27" t="s">
        <v>181</v>
      </c>
    </row>
    <row r="15" spans="1:10" x14ac:dyDescent="0.15">
      <c r="A15" s="14"/>
      <c r="B15" s="13"/>
      <c r="C15" s="13"/>
      <c r="D15" s="13"/>
      <c r="E15" s="13"/>
      <c r="F15" s="13"/>
      <c r="G15" s="13"/>
    </row>
    <row r="16" spans="1:10" x14ac:dyDescent="0.15">
      <c r="A16" s="26" t="s">
        <v>167</v>
      </c>
      <c r="B16" s="13"/>
      <c r="C16" s="13"/>
      <c r="D16" s="13"/>
      <c r="E16" s="13"/>
      <c r="F16" s="13"/>
      <c r="G16" s="13"/>
    </row>
    <row r="17" spans="1:7" x14ac:dyDescent="0.15">
      <c r="A17" s="13"/>
      <c r="B17" s="13"/>
      <c r="C17" s="13"/>
      <c r="D17" s="13"/>
      <c r="E17" s="13"/>
      <c r="F17" s="13"/>
      <c r="G17" s="13"/>
    </row>
    <row r="18" spans="1:7" x14ac:dyDescent="0.15">
      <c r="A18" s="13"/>
      <c r="B18" s="13"/>
      <c r="C18" s="13"/>
      <c r="D18" s="13"/>
      <c r="E18" s="13"/>
      <c r="F18" s="13"/>
      <c r="G18" s="13"/>
    </row>
    <row r="19" spans="1:7" x14ac:dyDescent="0.15">
      <c r="A19" s="13"/>
      <c r="B19" s="13"/>
      <c r="C19" s="13"/>
      <c r="D19" s="13"/>
      <c r="E19" s="13"/>
      <c r="F19" s="13"/>
      <c r="G19" s="13"/>
    </row>
  </sheetData>
  <sortState ref="A2:F17">
    <sortCondition descending="1" ref="E2:E17"/>
  </sortState>
  <mergeCells count="3">
    <mergeCell ref="I3:I5"/>
    <mergeCell ref="I6:I11"/>
    <mergeCell ref="I12:I13"/>
  </mergeCells>
  <phoneticPr fontId="1" type="noConversion"/>
  <pageMargins left="0.69930555555555596" right="0.69930555555555596" top="0.75" bottom="0.75" header="0.3" footer="0.3"/>
  <pageSetup paperSize="9" scale="87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opLeftCell="B1" workbookViewId="0">
      <selection activeCell="D28" sqref="D28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10"/>
      <c r="J1" s="11"/>
    </row>
    <row r="2" spans="1:10" x14ac:dyDescent="0.15">
      <c r="A2" s="2" t="s">
        <v>11</v>
      </c>
      <c r="B2" s="2" t="s">
        <v>149</v>
      </c>
      <c r="C2" s="5">
        <v>201511211119</v>
      </c>
      <c r="D2" s="1">
        <v>60</v>
      </c>
      <c r="E2" s="1">
        <v>69.599999999999994</v>
      </c>
      <c r="F2" s="1">
        <v>1</v>
      </c>
      <c r="G2" s="1">
        <v>3</v>
      </c>
      <c r="H2" s="29" t="s">
        <v>177</v>
      </c>
      <c r="I2" s="30">
        <v>1</v>
      </c>
      <c r="J2" s="11"/>
    </row>
    <row r="3" spans="1:10" x14ac:dyDescent="0.15">
      <c r="A3" s="2" t="s">
        <v>11</v>
      </c>
      <c r="B3" s="2" t="s">
        <v>148</v>
      </c>
      <c r="C3" s="5">
        <v>201511211123</v>
      </c>
      <c r="D3" s="1">
        <v>56</v>
      </c>
      <c r="E3" s="1">
        <v>67.2</v>
      </c>
      <c r="F3" s="1">
        <v>4</v>
      </c>
      <c r="G3" s="1">
        <v>4</v>
      </c>
      <c r="H3" s="29" t="s">
        <v>178</v>
      </c>
      <c r="I3" s="36">
        <v>3</v>
      </c>
    </row>
    <row r="4" spans="1:10" x14ac:dyDescent="0.15">
      <c r="A4" s="19" t="str">
        <f>'[1]15广编'!A6&amp;"班"</f>
        <v>2班</v>
      </c>
      <c r="B4" s="2" t="s">
        <v>152</v>
      </c>
      <c r="C4" s="8">
        <v>201511211229</v>
      </c>
      <c r="D4" s="1">
        <v>60</v>
      </c>
      <c r="E4" s="1">
        <v>63.8</v>
      </c>
      <c r="F4" s="1">
        <v>1</v>
      </c>
      <c r="G4" s="1">
        <v>9</v>
      </c>
      <c r="H4" s="29" t="s">
        <v>178</v>
      </c>
      <c r="I4" s="36"/>
    </row>
    <row r="5" spans="1:10" x14ac:dyDescent="0.15">
      <c r="A5" s="19" t="s">
        <v>17</v>
      </c>
      <c r="B5" s="19" t="s">
        <v>160</v>
      </c>
      <c r="C5" s="22" t="s">
        <v>161</v>
      </c>
      <c r="D5" s="1">
        <v>57</v>
      </c>
      <c r="E5" s="1">
        <v>63.6</v>
      </c>
      <c r="F5" s="1">
        <v>3</v>
      </c>
      <c r="G5" s="1">
        <v>10</v>
      </c>
      <c r="H5" s="29" t="s">
        <v>178</v>
      </c>
      <c r="I5" s="36"/>
    </row>
    <row r="6" spans="1:10" x14ac:dyDescent="0.15">
      <c r="A6" s="2" t="s">
        <v>11</v>
      </c>
      <c r="B6" s="2" t="s">
        <v>150</v>
      </c>
      <c r="C6" s="5">
        <v>201511211113</v>
      </c>
      <c r="D6" s="1">
        <v>58</v>
      </c>
      <c r="E6" s="1">
        <v>63.4</v>
      </c>
      <c r="F6" s="1">
        <v>2</v>
      </c>
      <c r="G6" s="1">
        <v>11</v>
      </c>
      <c r="H6" s="27" t="s">
        <v>179</v>
      </c>
      <c r="I6" s="36">
        <v>5</v>
      </c>
    </row>
    <row r="7" spans="1:10" x14ac:dyDescent="0.15">
      <c r="A7" s="19" t="str">
        <f>'[1]15广编'!A2&amp;"班"</f>
        <v>2班</v>
      </c>
      <c r="B7" s="2" t="s">
        <v>163</v>
      </c>
      <c r="C7" s="8">
        <v>201511211202</v>
      </c>
      <c r="D7" s="1">
        <v>52</v>
      </c>
      <c r="E7" s="1">
        <v>62.2</v>
      </c>
      <c r="F7" s="1">
        <v>7</v>
      </c>
      <c r="G7" s="1">
        <v>12</v>
      </c>
      <c r="H7" s="27" t="s">
        <v>179</v>
      </c>
      <c r="I7" s="36"/>
    </row>
    <row r="8" spans="1:10" x14ac:dyDescent="0.15">
      <c r="A8" s="19" t="s">
        <v>17</v>
      </c>
      <c r="B8" s="19" t="s">
        <v>158</v>
      </c>
      <c r="C8" s="22" t="s">
        <v>159</v>
      </c>
      <c r="D8" s="1">
        <v>58</v>
      </c>
      <c r="E8" s="1">
        <v>61.5</v>
      </c>
      <c r="F8" s="1">
        <v>2</v>
      </c>
      <c r="G8" s="1">
        <v>13</v>
      </c>
      <c r="H8" s="27" t="s">
        <v>179</v>
      </c>
      <c r="I8" s="36"/>
    </row>
    <row r="9" spans="1:10" x14ac:dyDescent="0.15">
      <c r="A9" s="2" t="s">
        <v>11</v>
      </c>
      <c r="B9" s="2" t="s">
        <v>144</v>
      </c>
      <c r="C9" s="5">
        <v>201511211120</v>
      </c>
      <c r="D9" s="1">
        <v>55</v>
      </c>
      <c r="E9" s="1">
        <v>61.3</v>
      </c>
      <c r="F9" s="1">
        <v>5</v>
      </c>
      <c r="G9" s="1">
        <v>14</v>
      </c>
      <c r="H9" s="27" t="s">
        <v>179</v>
      </c>
      <c r="I9" s="36"/>
    </row>
    <row r="10" spans="1:10" x14ac:dyDescent="0.15">
      <c r="A10" s="6" t="s">
        <v>11</v>
      </c>
      <c r="B10" s="6" t="s">
        <v>143</v>
      </c>
      <c r="C10" s="5">
        <v>201511211104</v>
      </c>
      <c r="D10" s="7">
        <v>53</v>
      </c>
      <c r="E10" s="7">
        <v>61.2</v>
      </c>
      <c r="F10" s="7">
        <v>7</v>
      </c>
      <c r="G10" s="1">
        <v>15</v>
      </c>
      <c r="H10" s="27" t="s">
        <v>179</v>
      </c>
      <c r="I10" s="36"/>
    </row>
    <row r="11" spans="1:10" x14ac:dyDescent="0.15">
      <c r="A11" s="2" t="s">
        <v>17</v>
      </c>
      <c r="B11" s="2" t="s">
        <v>146</v>
      </c>
      <c r="C11" s="5">
        <v>201511211218</v>
      </c>
      <c r="D11" s="1">
        <v>55</v>
      </c>
      <c r="E11" s="1">
        <v>60.9</v>
      </c>
      <c r="F11" s="1">
        <v>5</v>
      </c>
      <c r="G11" s="1">
        <v>16</v>
      </c>
      <c r="H11" s="27" t="s">
        <v>180</v>
      </c>
      <c r="I11" s="36">
        <v>8</v>
      </c>
    </row>
    <row r="12" spans="1:10" x14ac:dyDescent="0.15">
      <c r="A12" s="2" t="s">
        <v>17</v>
      </c>
      <c r="B12" s="2" t="s">
        <v>145</v>
      </c>
      <c r="C12" s="5">
        <v>201511211205</v>
      </c>
      <c r="D12" s="1">
        <v>51</v>
      </c>
      <c r="E12" s="1">
        <v>60.7</v>
      </c>
      <c r="F12" s="1">
        <v>9</v>
      </c>
      <c r="G12" s="1">
        <v>17</v>
      </c>
      <c r="H12" s="27" t="s">
        <v>180</v>
      </c>
      <c r="I12" s="36"/>
    </row>
    <row r="13" spans="1:10" x14ac:dyDescent="0.15">
      <c r="A13" s="4" t="str">
        <f>'[1]15广编'!A4&amp;"班"</f>
        <v>3班</v>
      </c>
      <c r="B13" s="6" t="s">
        <v>151</v>
      </c>
      <c r="C13" s="9">
        <v>201511211318</v>
      </c>
      <c r="D13" s="7">
        <v>53</v>
      </c>
      <c r="E13" s="7">
        <v>58.7</v>
      </c>
      <c r="F13" s="7">
        <v>7</v>
      </c>
      <c r="G13" s="1">
        <v>18</v>
      </c>
      <c r="H13" s="27" t="s">
        <v>180</v>
      </c>
      <c r="I13" s="36"/>
    </row>
    <row r="14" spans="1:10" x14ac:dyDescent="0.15">
      <c r="A14" s="2" t="s">
        <v>17</v>
      </c>
      <c r="B14" s="2" t="s">
        <v>142</v>
      </c>
      <c r="C14" s="5">
        <v>201511211210</v>
      </c>
      <c r="D14" s="1">
        <v>54</v>
      </c>
      <c r="E14" s="1">
        <v>57.6</v>
      </c>
      <c r="F14" s="1">
        <v>6</v>
      </c>
      <c r="G14" s="1">
        <v>19</v>
      </c>
      <c r="H14" s="27" t="s">
        <v>180</v>
      </c>
      <c r="I14" s="36"/>
    </row>
    <row r="15" spans="1:10" x14ac:dyDescent="0.15">
      <c r="A15" s="2" t="s">
        <v>15</v>
      </c>
      <c r="B15" s="2" t="s">
        <v>147</v>
      </c>
      <c r="C15" s="5">
        <v>201511211317</v>
      </c>
      <c r="D15" s="1">
        <v>51</v>
      </c>
      <c r="E15" s="1">
        <v>56.2</v>
      </c>
      <c r="F15" s="1">
        <v>9</v>
      </c>
      <c r="G15" s="1">
        <v>20</v>
      </c>
      <c r="H15" s="27" t="s">
        <v>180</v>
      </c>
      <c r="I15" s="36"/>
    </row>
    <row r="16" spans="1:10" x14ac:dyDescent="0.15">
      <c r="A16" s="19" t="str">
        <f>'[1]15广编'!A7&amp;"班"</f>
        <v>2班</v>
      </c>
      <c r="B16" s="2" t="s">
        <v>153</v>
      </c>
      <c r="C16" s="8">
        <v>201511211224</v>
      </c>
      <c r="D16" s="1">
        <v>51</v>
      </c>
      <c r="E16" s="1">
        <v>56</v>
      </c>
      <c r="F16" s="1">
        <v>9</v>
      </c>
      <c r="G16" s="1">
        <v>21</v>
      </c>
      <c r="H16" s="27" t="s">
        <v>180</v>
      </c>
      <c r="I16" s="36"/>
    </row>
    <row r="17" spans="1:9" x14ac:dyDescent="0.15">
      <c r="A17" s="1" t="s">
        <v>15</v>
      </c>
      <c r="B17" s="1" t="s">
        <v>154</v>
      </c>
      <c r="C17" s="1" t="s">
        <v>155</v>
      </c>
      <c r="D17" s="1">
        <v>52</v>
      </c>
      <c r="E17" s="1">
        <v>52</v>
      </c>
      <c r="F17" s="1">
        <v>8</v>
      </c>
      <c r="G17" s="1">
        <v>22</v>
      </c>
      <c r="H17" s="27" t="s">
        <v>180</v>
      </c>
      <c r="I17" s="36"/>
    </row>
    <row r="18" spans="1:9" x14ac:dyDescent="0.15">
      <c r="A18" s="1" t="s">
        <v>15</v>
      </c>
      <c r="B18" s="1" t="s">
        <v>156</v>
      </c>
      <c r="C18" s="1" t="s">
        <v>157</v>
      </c>
      <c r="D18" s="1">
        <v>51</v>
      </c>
      <c r="E18" s="1">
        <v>51</v>
      </c>
      <c r="F18" s="1">
        <v>9</v>
      </c>
      <c r="G18" s="1">
        <v>23</v>
      </c>
      <c r="H18" s="27" t="s">
        <v>180</v>
      </c>
      <c r="I18" s="36"/>
    </row>
    <row r="20" spans="1:9" x14ac:dyDescent="0.15">
      <c r="A20" s="25" t="s">
        <v>166</v>
      </c>
    </row>
  </sheetData>
  <sortState ref="A2:F24">
    <sortCondition descending="1" ref="E2:E24"/>
  </sortState>
  <mergeCells count="3">
    <mergeCell ref="I3:I5"/>
    <mergeCell ref="I6:I10"/>
    <mergeCell ref="I11:I18"/>
  </mergeCells>
  <phoneticPr fontId="1" type="noConversion"/>
  <pageMargins left="0.69930555555555596" right="0.69930555555555596" top="0.75" bottom="0.75" header="0.3" footer="0.3"/>
  <pageSetup paperSize="9" scale="9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B1" workbookViewId="0">
      <selection activeCell="H14" sqref="H14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10"/>
      <c r="J1" s="11"/>
    </row>
    <row r="2" spans="1:10" x14ac:dyDescent="0.15">
      <c r="A2" s="4" t="s">
        <v>11</v>
      </c>
      <c r="B2" s="4" t="s">
        <v>76</v>
      </c>
      <c r="C2" s="22" t="s">
        <v>77</v>
      </c>
      <c r="D2" s="1">
        <v>60</v>
      </c>
      <c r="E2" s="1">
        <v>69.599999999999994</v>
      </c>
      <c r="F2" s="1">
        <v>1</v>
      </c>
      <c r="G2" s="1">
        <v>1</v>
      </c>
      <c r="H2" s="27" t="s">
        <v>177</v>
      </c>
      <c r="I2" s="30">
        <v>1</v>
      </c>
      <c r="J2" s="11"/>
    </row>
    <row r="3" spans="1:10" x14ac:dyDescent="0.15">
      <c r="A3" s="19" t="s">
        <v>11</v>
      </c>
      <c r="B3" s="19" t="s">
        <v>74</v>
      </c>
      <c r="C3" s="22" t="s">
        <v>75</v>
      </c>
      <c r="D3" s="1">
        <v>58</v>
      </c>
      <c r="E3" s="1">
        <v>64.7</v>
      </c>
      <c r="F3" s="1">
        <v>2</v>
      </c>
      <c r="G3" s="1">
        <v>2</v>
      </c>
      <c r="H3" s="27" t="s">
        <v>178</v>
      </c>
      <c r="I3" s="30">
        <v>1</v>
      </c>
      <c r="J3" s="11"/>
    </row>
    <row r="4" spans="1:10" x14ac:dyDescent="0.15">
      <c r="A4" s="2" t="s">
        <v>11</v>
      </c>
      <c r="B4" s="1" t="s">
        <v>71</v>
      </c>
      <c r="C4" s="5">
        <v>201521219123</v>
      </c>
      <c r="D4" s="1">
        <v>55</v>
      </c>
      <c r="E4" s="1">
        <v>63.6</v>
      </c>
      <c r="F4" s="1">
        <v>5</v>
      </c>
      <c r="G4" s="1">
        <v>3</v>
      </c>
      <c r="H4" s="29" t="s">
        <v>179</v>
      </c>
      <c r="I4" s="39">
        <v>2</v>
      </c>
    </row>
    <row r="5" spans="1:10" x14ac:dyDescent="0.15">
      <c r="A5" s="4" t="s">
        <v>11</v>
      </c>
      <c r="B5" s="4" t="s">
        <v>78</v>
      </c>
      <c r="C5" s="22" t="s">
        <v>79</v>
      </c>
      <c r="D5" s="1">
        <v>56</v>
      </c>
      <c r="E5" s="1">
        <v>62.9</v>
      </c>
      <c r="F5" s="1">
        <v>3</v>
      </c>
      <c r="G5" s="1">
        <v>4</v>
      </c>
      <c r="H5" s="29" t="s">
        <v>179</v>
      </c>
      <c r="I5" s="39"/>
    </row>
    <row r="6" spans="1:10" x14ac:dyDescent="0.15">
      <c r="A6" s="4" t="s">
        <v>11</v>
      </c>
      <c r="B6" s="4" t="s">
        <v>72</v>
      </c>
      <c r="C6" s="22" t="s">
        <v>73</v>
      </c>
      <c r="D6" s="1">
        <v>57</v>
      </c>
      <c r="E6" s="1">
        <v>62.8</v>
      </c>
      <c r="F6" s="1">
        <v>4</v>
      </c>
      <c r="G6" s="1">
        <v>5</v>
      </c>
      <c r="H6" s="27" t="s">
        <v>180</v>
      </c>
      <c r="I6" s="36">
        <v>2</v>
      </c>
    </row>
    <row r="7" spans="1:10" x14ac:dyDescent="0.15">
      <c r="A7" s="4" t="s">
        <v>11</v>
      </c>
      <c r="B7" s="4" t="s">
        <v>69</v>
      </c>
      <c r="C7" s="22" t="s">
        <v>70</v>
      </c>
      <c r="D7" s="1">
        <v>54</v>
      </c>
      <c r="E7" s="1">
        <v>61.5</v>
      </c>
      <c r="F7" s="1">
        <v>6</v>
      </c>
      <c r="G7" s="1">
        <v>6</v>
      </c>
      <c r="H7" s="27" t="s">
        <v>180</v>
      </c>
      <c r="I7" s="36"/>
    </row>
    <row r="8" spans="1:10" x14ac:dyDescent="0.15">
      <c r="A8" s="13"/>
      <c r="B8" s="13"/>
      <c r="C8" s="13"/>
      <c r="D8" s="13"/>
      <c r="E8" s="13"/>
      <c r="F8" s="13"/>
      <c r="G8" s="13"/>
    </row>
    <row r="9" spans="1:10" x14ac:dyDescent="0.15">
      <c r="A9" s="14"/>
      <c r="B9" s="13"/>
      <c r="C9" s="13"/>
      <c r="D9" s="13"/>
      <c r="E9" s="13"/>
      <c r="F9" s="13"/>
      <c r="G9" s="13"/>
    </row>
    <row r="10" spans="1:10" x14ac:dyDescent="0.15">
      <c r="A10" s="13"/>
      <c r="B10" s="13"/>
      <c r="C10" s="13"/>
      <c r="D10" s="13"/>
      <c r="E10" s="13"/>
      <c r="F10" s="13"/>
      <c r="G10" s="13"/>
    </row>
    <row r="11" spans="1:10" x14ac:dyDescent="0.15">
      <c r="A11" s="13"/>
      <c r="B11" s="13"/>
      <c r="C11" s="13"/>
      <c r="D11" s="13"/>
      <c r="E11" s="13"/>
      <c r="F11" s="13"/>
      <c r="G11" s="13"/>
    </row>
    <row r="12" spans="1:10" x14ac:dyDescent="0.15">
      <c r="A12" s="13"/>
      <c r="B12" s="13"/>
      <c r="C12" s="13"/>
      <c r="D12" s="13"/>
      <c r="E12" s="13"/>
      <c r="F12" s="13"/>
      <c r="G12" s="13"/>
    </row>
    <row r="13" spans="1:10" x14ac:dyDescent="0.15">
      <c r="A13" s="13"/>
      <c r="B13" s="13"/>
      <c r="C13" s="13"/>
      <c r="D13" s="13"/>
      <c r="E13" s="13"/>
      <c r="F13" s="13"/>
      <c r="G13" s="13"/>
    </row>
    <row r="14" spans="1:10" x14ac:dyDescent="0.15">
      <c r="H14" s="24"/>
    </row>
  </sheetData>
  <sortState ref="A2:F7">
    <sortCondition descending="1" ref="E2:E7"/>
  </sortState>
  <mergeCells count="2">
    <mergeCell ref="I4:I5"/>
    <mergeCell ref="I6:I7"/>
  </mergeCells>
  <phoneticPr fontId="1" type="noConversion"/>
  <pageMargins left="0.69930555555555596" right="0.69930555555555596" top="0.75" bottom="0.75" header="0.3" footer="0.3"/>
  <pageSetup paperSize="9" scale="92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B22" sqref="B22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10"/>
      <c r="J1" s="11"/>
    </row>
    <row r="2" spans="1:10" x14ac:dyDescent="0.15">
      <c r="A2" s="6" t="s">
        <v>15</v>
      </c>
      <c r="B2" s="6" t="s">
        <v>82</v>
      </c>
      <c r="C2" s="5">
        <v>201521015319</v>
      </c>
      <c r="D2" s="7">
        <v>53</v>
      </c>
      <c r="E2" s="7">
        <v>74.400000000000006</v>
      </c>
      <c r="F2" s="7">
        <v>7</v>
      </c>
      <c r="G2" s="1">
        <v>2</v>
      </c>
      <c r="H2" s="27" t="s">
        <v>177</v>
      </c>
      <c r="I2" s="31">
        <v>1</v>
      </c>
      <c r="J2" s="11"/>
    </row>
    <row r="3" spans="1:10" x14ac:dyDescent="0.15">
      <c r="A3" s="19" t="str">
        <f>'[1]15艺设中外'!A10&amp;"班"</f>
        <v>1班</v>
      </c>
      <c r="B3" s="23" t="s">
        <v>162</v>
      </c>
      <c r="C3" s="8">
        <v>201521015110</v>
      </c>
      <c r="D3" s="1">
        <v>55</v>
      </c>
      <c r="E3" s="1">
        <v>72.599999999999994</v>
      </c>
      <c r="F3" s="1">
        <v>5</v>
      </c>
      <c r="G3" s="1">
        <v>3</v>
      </c>
      <c r="H3" s="29" t="s">
        <v>178</v>
      </c>
      <c r="I3" s="36">
        <v>2</v>
      </c>
    </row>
    <row r="4" spans="1:10" x14ac:dyDescent="0.15">
      <c r="A4" s="2" t="s">
        <v>11</v>
      </c>
      <c r="B4" s="2" t="s">
        <v>88</v>
      </c>
      <c r="C4" s="5">
        <v>201521015224</v>
      </c>
      <c r="D4" s="35">
        <v>60</v>
      </c>
      <c r="E4" s="1">
        <v>70.900000000000006</v>
      </c>
      <c r="F4" s="1">
        <v>1</v>
      </c>
      <c r="G4" s="1">
        <v>6</v>
      </c>
      <c r="H4" s="29" t="s">
        <v>178</v>
      </c>
      <c r="I4" s="36"/>
    </row>
    <row r="5" spans="1:10" x14ac:dyDescent="0.15">
      <c r="A5" s="2" t="s">
        <v>15</v>
      </c>
      <c r="B5" s="2" t="s">
        <v>81</v>
      </c>
      <c r="C5" s="5">
        <v>201521015305</v>
      </c>
      <c r="D5" s="35">
        <v>55</v>
      </c>
      <c r="E5" s="1">
        <v>70.900000000000006</v>
      </c>
      <c r="F5" s="1">
        <v>5</v>
      </c>
      <c r="G5" s="1">
        <v>5</v>
      </c>
      <c r="H5" s="27" t="s">
        <v>179</v>
      </c>
      <c r="I5" s="36">
        <v>5</v>
      </c>
    </row>
    <row r="6" spans="1:10" x14ac:dyDescent="0.15">
      <c r="A6" s="19" t="str">
        <f>'[1]15艺设中外'!A4&amp;"班"</f>
        <v>2班</v>
      </c>
      <c r="B6" s="6" t="s">
        <v>90</v>
      </c>
      <c r="C6" s="9">
        <v>201521015219</v>
      </c>
      <c r="D6" s="7">
        <v>57</v>
      </c>
      <c r="E6" s="7">
        <v>70</v>
      </c>
      <c r="F6" s="7">
        <v>3</v>
      </c>
      <c r="G6" s="1">
        <v>7</v>
      </c>
      <c r="H6" s="27" t="s">
        <v>179</v>
      </c>
      <c r="I6" s="36"/>
    </row>
    <row r="7" spans="1:10" x14ac:dyDescent="0.15">
      <c r="A7" s="19" t="str">
        <f>'[1]15艺设中外'!A11&amp;"班"</f>
        <v>1班</v>
      </c>
      <c r="B7" s="1" t="s">
        <v>96</v>
      </c>
      <c r="C7" s="8">
        <v>201521015125</v>
      </c>
      <c r="D7" s="1">
        <v>58</v>
      </c>
      <c r="E7" s="1">
        <v>69.7</v>
      </c>
      <c r="F7" s="1">
        <v>2</v>
      </c>
      <c r="G7" s="1">
        <v>8</v>
      </c>
      <c r="H7" s="27" t="s">
        <v>179</v>
      </c>
      <c r="I7" s="36"/>
    </row>
    <row r="8" spans="1:10" x14ac:dyDescent="0.15">
      <c r="A8" s="19" t="str">
        <f>'[1]15艺设中外'!A9&amp;"班"</f>
        <v>3班</v>
      </c>
      <c r="B8" s="2" t="s">
        <v>95</v>
      </c>
      <c r="C8" s="8">
        <v>201521015301</v>
      </c>
      <c r="D8" s="1">
        <v>57</v>
      </c>
      <c r="E8" s="1">
        <v>69.400000000000006</v>
      </c>
      <c r="F8" s="1">
        <v>3</v>
      </c>
      <c r="G8" s="1">
        <v>9</v>
      </c>
      <c r="H8" s="27" t="s">
        <v>179</v>
      </c>
      <c r="I8" s="36"/>
    </row>
    <row r="9" spans="1:10" x14ac:dyDescent="0.15">
      <c r="A9" s="27" t="s">
        <v>184</v>
      </c>
      <c r="B9" s="6" t="s">
        <v>91</v>
      </c>
      <c r="C9" s="9">
        <v>201521015312</v>
      </c>
      <c r="D9" s="7">
        <v>60</v>
      </c>
      <c r="E9" s="7">
        <v>65.7</v>
      </c>
      <c r="F9" s="7">
        <v>1</v>
      </c>
      <c r="G9" s="1">
        <v>22</v>
      </c>
      <c r="H9" s="27" t="s">
        <v>183</v>
      </c>
      <c r="I9" s="36"/>
    </row>
    <row r="10" spans="1:10" x14ac:dyDescent="0.15">
      <c r="A10" s="2" t="s">
        <v>17</v>
      </c>
      <c r="B10" s="2" t="s">
        <v>85</v>
      </c>
      <c r="C10" s="5">
        <v>201521015217</v>
      </c>
      <c r="D10" s="1">
        <v>55</v>
      </c>
      <c r="E10" s="1">
        <v>65.2</v>
      </c>
      <c r="F10" s="1">
        <v>5</v>
      </c>
      <c r="G10" s="1">
        <v>11</v>
      </c>
      <c r="H10" s="27" t="s">
        <v>174</v>
      </c>
      <c r="I10" s="36">
        <v>9</v>
      </c>
    </row>
    <row r="11" spans="1:10" x14ac:dyDescent="0.15">
      <c r="A11" s="4" t="str">
        <f>'[1]15艺设中外'!A12&amp;"班"</f>
        <v>3班</v>
      </c>
      <c r="B11" s="2" t="s">
        <v>97</v>
      </c>
      <c r="C11" s="8">
        <v>201521015320</v>
      </c>
      <c r="D11" s="1">
        <v>58</v>
      </c>
      <c r="E11" s="1">
        <v>64.8</v>
      </c>
      <c r="F11" s="1">
        <v>2</v>
      </c>
      <c r="G11" s="1">
        <v>12</v>
      </c>
      <c r="H11" s="27" t="s">
        <v>180</v>
      </c>
      <c r="I11" s="36"/>
    </row>
    <row r="12" spans="1:10" x14ac:dyDescent="0.15">
      <c r="A12" s="2" t="s">
        <v>17</v>
      </c>
      <c r="B12" s="2" t="s">
        <v>83</v>
      </c>
      <c r="C12" s="5">
        <v>201521015123</v>
      </c>
      <c r="D12" s="1">
        <v>60</v>
      </c>
      <c r="E12" s="1">
        <v>64.400000000000006</v>
      </c>
      <c r="F12" s="1">
        <v>1</v>
      </c>
      <c r="G12" s="1">
        <v>13</v>
      </c>
      <c r="H12" s="27" t="s">
        <v>180</v>
      </c>
      <c r="I12" s="36"/>
    </row>
    <row r="13" spans="1:10" x14ac:dyDescent="0.15">
      <c r="A13" s="4" t="str">
        <f>'[1]15艺设中外'!A8&amp;"班"</f>
        <v>3班</v>
      </c>
      <c r="B13" s="2" t="s">
        <v>94</v>
      </c>
      <c r="C13" s="8">
        <v>201521015309</v>
      </c>
      <c r="D13" s="1">
        <v>54</v>
      </c>
      <c r="E13" s="1">
        <v>64.099999999999994</v>
      </c>
      <c r="F13" s="1">
        <v>6</v>
      </c>
      <c r="G13" s="1">
        <v>14</v>
      </c>
      <c r="H13" s="27" t="s">
        <v>180</v>
      </c>
      <c r="I13" s="36"/>
    </row>
    <row r="14" spans="1:10" x14ac:dyDescent="0.15">
      <c r="A14" s="4" t="str">
        <f>'[1]15艺设中外'!A6&amp;"班"</f>
        <v>2班</v>
      </c>
      <c r="B14" s="2" t="s">
        <v>92</v>
      </c>
      <c r="C14" s="8">
        <v>201521015209</v>
      </c>
      <c r="D14" s="1">
        <v>58</v>
      </c>
      <c r="E14" s="1">
        <v>62.7</v>
      </c>
      <c r="F14" s="1">
        <v>2</v>
      </c>
      <c r="G14" s="1">
        <v>15</v>
      </c>
      <c r="H14" s="27" t="s">
        <v>180</v>
      </c>
      <c r="I14" s="36"/>
    </row>
    <row r="15" spans="1:10" x14ac:dyDescent="0.15">
      <c r="A15" s="2" t="s">
        <v>11</v>
      </c>
      <c r="B15" s="1" t="s">
        <v>80</v>
      </c>
      <c r="C15" s="5">
        <v>201521015106</v>
      </c>
      <c r="D15" s="1">
        <v>56</v>
      </c>
      <c r="E15" s="1">
        <v>61.5</v>
      </c>
      <c r="F15" s="1">
        <v>4</v>
      </c>
      <c r="G15" s="1">
        <v>16</v>
      </c>
      <c r="H15" s="27" t="s">
        <v>180</v>
      </c>
      <c r="I15" s="36"/>
    </row>
    <row r="16" spans="1:10" x14ac:dyDescent="0.15">
      <c r="A16" s="2" t="s">
        <v>15</v>
      </c>
      <c r="B16" s="2" t="s">
        <v>87</v>
      </c>
      <c r="C16" s="5">
        <v>201521015315</v>
      </c>
      <c r="D16" s="1">
        <v>52</v>
      </c>
      <c r="E16" s="1">
        <v>60.5</v>
      </c>
      <c r="F16" s="1">
        <v>8</v>
      </c>
      <c r="G16" s="1">
        <v>17</v>
      </c>
      <c r="H16" s="27" t="s">
        <v>180</v>
      </c>
      <c r="I16" s="36"/>
    </row>
    <row r="17" spans="1:9" x14ac:dyDescent="0.15">
      <c r="A17" s="2" t="s">
        <v>17</v>
      </c>
      <c r="B17" s="2" t="s">
        <v>86</v>
      </c>
      <c r="C17" s="5">
        <v>201521015120</v>
      </c>
      <c r="D17" s="1">
        <v>53</v>
      </c>
      <c r="E17" s="1">
        <v>58.7</v>
      </c>
      <c r="F17" s="1">
        <v>7</v>
      </c>
      <c r="G17" s="1">
        <v>18</v>
      </c>
      <c r="H17" s="27" t="s">
        <v>180</v>
      </c>
      <c r="I17" s="36"/>
    </row>
    <row r="18" spans="1:9" x14ac:dyDescent="0.15">
      <c r="A18" s="4" t="str">
        <f>'[1]15艺设中外'!A7&amp;"班"</f>
        <v>2班</v>
      </c>
      <c r="B18" s="2" t="s">
        <v>93</v>
      </c>
      <c r="C18" s="8">
        <v>201521015207</v>
      </c>
      <c r="D18" s="1">
        <v>52</v>
      </c>
      <c r="E18" s="1">
        <v>57.7</v>
      </c>
      <c r="F18" s="1">
        <v>8</v>
      </c>
      <c r="G18" s="1">
        <v>19</v>
      </c>
      <c r="H18" s="27" t="s">
        <v>180</v>
      </c>
      <c r="I18" s="36"/>
    </row>
    <row r="19" spans="1:9" x14ac:dyDescent="0.15">
      <c r="A19" s="2" t="s">
        <v>17</v>
      </c>
      <c r="B19" s="2" t="s">
        <v>84</v>
      </c>
      <c r="C19" s="5">
        <v>201521015103</v>
      </c>
      <c r="D19" s="1">
        <v>54</v>
      </c>
      <c r="E19" s="2">
        <v>57.2</v>
      </c>
      <c r="F19" s="1">
        <v>6</v>
      </c>
      <c r="G19" s="1">
        <v>20</v>
      </c>
      <c r="H19" s="27" t="s">
        <v>180</v>
      </c>
      <c r="I19" s="36">
        <v>3</v>
      </c>
    </row>
    <row r="20" spans="1:9" x14ac:dyDescent="0.15">
      <c r="A20" s="4" t="str">
        <f>'[1]15艺设中外'!A13&amp;"班"</f>
        <v>3班</v>
      </c>
      <c r="B20" s="2" t="s">
        <v>98</v>
      </c>
      <c r="C20" s="8">
        <v>201521015316</v>
      </c>
      <c r="D20" s="1">
        <v>51</v>
      </c>
      <c r="E20" s="1">
        <v>57</v>
      </c>
      <c r="F20" s="1">
        <v>9</v>
      </c>
      <c r="G20" s="1">
        <v>21</v>
      </c>
      <c r="H20" s="27" t="s">
        <v>174</v>
      </c>
      <c r="I20" s="36"/>
    </row>
    <row r="21" spans="1:9" x14ac:dyDescent="0.15">
      <c r="A21" s="4" t="str">
        <f>'[1]15艺设中外'!A2&amp;"班"</f>
        <v>2班</v>
      </c>
      <c r="B21" s="1" t="s">
        <v>89</v>
      </c>
      <c r="C21" s="8">
        <v>201521015201</v>
      </c>
      <c r="D21" s="1">
        <v>51</v>
      </c>
      <c r="E21" s="1">
        <v>53.5</v>
      </c>
      <c r="F21" s="1">
        <v>9</v>
      </c>
      <c r="G21" s="1">
        <v>23</v>
      </c>
      <c r="H21" s="27" t="s">
        <v>174</v>
      </c>
      <c r="I21" s="36"/>
    </row>
    <row r="24" spans="1:9" x14ac:dyDescent="0.15">
      <c r="A24" s="24" t="s">
        <v>167</v>
      </c>
    </row>
  </sheetData>
  <sortState ref="A2:F24">
    <sortCondition descending="1" ref="E2:E24"/>
  </sortState>
  <mergeCells count="4">
    <mergeCell ref="I3:I4"/>
    <mergeCell ref="I5:I9"/>
    <mergeCell ref="I10:I18"/>
    <mergeCell ref="I19:I21"/>
  </mergeCells>
  <phoneticPr fontId="1" type="noConversion"/>
  <pageMargins left="0.69930555555555596" right="0.69930555555555596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15动画</vt:lpstr>
      <vt:lpstr>15绘画</vt:lpstr>
      <vt:lpstr>15音表</vt:lpstr>
      <vt:lpstr>15视传</vt:lpstr>
      <vt:lpstr>15环艺</vt:lpstr>
      <vt:lpstr>15产品</vt:lpstr>
      <vt:lpstr>15广编</vt:lpstr>
      <vt:lpstr>15电制中外</vt:lpstr>
      <vt:lpstr>15艺设中外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2016-10-21T05:27:00Z</cp:lastPrinted>
  <dcterms:created xsi:type="dcterms:W3CDTF">2016-09-27T01:55:00Z</dcterms:created>
  <dcterms:modified xsi:type="dcterms:W3CDTF">2017-10-09T00:56:56Z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